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T:\07. ÉLECTRICITÉ\Marché 25057 Accord cadre materiel electrique\"/>
    </mc:Choice>
  </mc:AlternateContent>
  <bookViews>
    <workbookView xWindow="0" yWindow="0" windowWidth="22070" windowHeight="11930" activeTab="1"/>
  </bookViews>
  <sheets>
    <sheet name="BPU LOT 3" sheetId="1" r:id="rId1"/>
    <sheet name="DQE LOT 3" sheetId="2" r:id="rId2"/>
  </sheets>
  <definedNames>
    <definedName name="_xlnm.Print_Area" localSheetId="0">'BPU LOT 3'!$A$2:$K$76</definedName>
    <definedName name="_xlnm.Print_Area" localSheetId="1">'DQE LOT 3'!$A$2:$K$75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73" i="2" l="1"/>
  <c r="H74" i="2" l="1"/>
  <c r="H75" i="2" s="1"/>
  <c r="H74" i="1"/>
  <c r="H75" i="1" l="1"/>
  <c r="H76" i="1" s="1"/>
</calcChain>
</file>

<file path=xl/sharedStrings.xml><?xml version="1.0" encoding="utf-8"?>
<sst xmlns="http://schemas.openxmlformats.org/spreadsheetml/2006/main" count="500" uniqueCount="156">
  <si>
    <t>DESIGNATION</t>
  </si>
  <si>
    <t>Unité</t>
  </si>
  <si>
    <t>Qté</t>
  </si>
  <si>
    <t>Catalogue de référence
 (ou équivalent)</t>
  </si>
  <si>
    <t xml:space="preserve">Référence 
équivalente </t>
  </si>
  <si>
    <t>Prix unitaire HT avant remise</t>
  </si>
  <si>
    <t>Pourcentage de remise appliqué au catalogue</t>
  </si>
  <si>
    <t>Ecotaxe 
HT*</t>
  </si>
  <si>
    <t>Prix unitaire HT  après remise</t>
  </si>
  <si>
    <t>Montant total HT après remise</t>
  </si>
  <si>
    <t>ALCALINE</t>
  </si>
  <si>
    <t xml:space="preserve">PILE 6LR61 9V ALCALINE INDUSTRIELLE X12 ENERGIZER </t>
  </si>
  <si>
    <t>u</t>
  </si>
  <si>
    <t>ENERGIZER</t>
  </si>
  <si>
    <t>PRA2803</t>
  </si>
  <si>
    <t>PILE LR14 1.5V 7.75AH ENERGIZER</t>
  </si>
  <si>
    <t>PCA2816</t>
  </si>
  <si>
    <t>PILE LR20 1.5V 18AH ENERGIZER</t>
  </si>
  <si>
    <t>PCA2817</t>
  </si>
  <si>
    <t>NX POWER</t>
  </si>
  <si>
    <t>PILE LR6 AA 1.5V ALCALINE INDUSTRIELLE ENERGIZER (X10)</t>
  </si>
  <si>
    <t>PCA2814</t>
  </si>
  <si>
    <t>LITHIUM</t>
  </si>
  <si>
    <t>PILE LITHIUM CR 2 3V 850MAH PANASONIC</t>
  </si>
  <si>
    <t>PANASONIC</t>
  </si>
  <si>
    <t>PCL6402</t>
  </si>
  <si>
    <t>PILE LITHIUM CR 2032 3V PANASONIC</t>
  </si>
  <si>
    <t>PBL6443</t>
  </si>
  <si>
    <t>PILE LITHIUM CRP 2 6V 1.4AH BLISTER PANASONIC</t>
  </si>
  <si>
    <t>CRP2P</t>
  </si>
  <si>
    <t>PILE LITHIUM CR 123 ENERGIZER 3V 1500mAh (BOITE DE 25 PILES)</t>
  </si>
  <si>
    <t>PCL2807B</t>
  </si>
  <si>
    <t>PILE BOUTON LITHIUM CR1620 3V 70mAh BLISTER NX POWER</t>
  </si>
  <si>
    <t>PBL9003</t>
  </si>
  <si>
    <t>PILE BOUTON LITHIUM CR2430 3V 280mAh NX POWER</t>
  </si>
  <si>
    <t>PBL9011</t>
  </si>
  <si>
    <t>PILE BOUTON LITHIUM CR2450 3V 0.6Ah NX POWER</t>
  </si>
  <si>
    <t>PBL9008</t>
  </si>
  <si>
    <t>PILE BOUTON LITHIUM CR2025 3V 160mAh BLISTER NX POWER</t>
  </si>
  <si>
    <t>PBL9005</t>
  </si>
  <si>
    <t>TESTEUR DE PILE</t>
  </si>
  <si>
    <t>MW</t>
  </si>
  <si>
    <t>TST0302</t>
  </si>
  <si>
    <t>LAMPE DE POCHE</t>
  </si>
  <si>
    <t>LAMPE TORCHE NX ETX9059 NX POWER</t>
  </si>
  <si>
    <t>ETX9059</t>
  </si>
  <si>
    <t>BATTERIE PLOMB</t>
  </si>
  <si>
    <t>YUASA</t>
  </si>
  <si>
    <t>NP7-12FR</t>
  </si>
  <si>
    <t>AMP9032</t>
  </si>
  <si>
    <t>PILE RECHARGEABLE</t>
  </si>
  <si>
    <t>PILE RECHARGEABLE NIMH AA NX READY 1.2V 2000MAH</t>
  </si>
  <si>
    <t>NX READY</t>
  </si>
  <si>
    <t>ACH9019</t>
  </si>
  <si>
    <t>PILE RECHARGEABLE NIMH AAA NX READY 1.2V 800MAH</t>
  </si>
  <si>
    <t>ACH9020</t>
  </si>
  <si>
    <t>TOTAL  HT</t>
  </si>
  <si>
    <t>TVA</t>
  </si>
  <si>
    <t>TOTAL  TTC</t>
  </si>
  <si>
    <t>PILE LITHIUM CRP 2 6V 1.4AH BLISTER  VARTA</t>
  </si>
  <si>
    <t>VARTA</t>
  </si>
  <si>
    <t>PILE 4LR20-2 6V 24AH ENERGIZER</t>
  </si>
  <si>
    <t>PRA9003</t>
  </si>
  <si>
    <t>PILE BOUTON LITHIUM CR2430 3V 620mAh BLISTER (X2)</t>
  </si>
  <si>
    <t>PILE BOUTON LITHIUM SR69 1.55V 44mAh BLISTER VARTA</t>
  </si>
  <si>
    <t>371101111</t>
  </si>
  <si>
    <t>PILE BOUTON LITHIUM CR2032 3V 235 mAh BLISTER ENERGIZER (X2)</t>
  </si>
  <si>
    <t>PILE A23 ALCALINE 12V 38mAh ENERGIZER</t>
  </si>
  <si>
    <t xml:space="preserve">PILE ALCALINE LR03 AAA INDUSTRIELLE ENERGIZER </t>
  </si>
  <si>
    <t>PCA2815</t>
  </si>
  <si>
    <t>083057</t>
  </si>
  <si>
    <t>Pile lithium SL-550-S 1-2AA 3.6V 900mAh</t>
  </si>
  <si>
    <t>PCL8020</t>
  </si>
  <si>
    <t>ENIX</t>
  </si>
  <si>
    <t>PILE BOUTON LITHIUM CR1225 RENATA 3V 48mAh</t>
  </si>
  <si>
    <t>PBL7341P</t>
  </si>
  <si>
    <t>0119</t>
  </si>
  <si>
    <t>PILE LITHIUM 2CR5 6V 1.6AH BLISTER</t>
  </si>
  <si>
    <t>2CR5</t>
  </si>
  <si>
    <t>Pile lithium ER26500M C 3.6V 6500mAh CNA</t>
  </si>
  <si>
    <t>PCL00110</t>
  </si>
  <si>
    <t>PCA9037</t>
  </si>
  <si>
    <t>PCA9042</t>
  </si>
  <si>
    <t>PILE BOUTON LITHIUM CR2354 3V</t>
  </si>
  <si>
    <t>CR2354</t>
  </si>
  <si>
    <t>CR2016</t>
  </si>
  <si>
    <t>PBL7309</t>
  </si>
  <si>
    <t>Pile alcaline blister x1 23A Nx-Power Tech 12V 55mAh</t>
  </si>
  <si>
    <r>
      <t xml:space="preserve">Référence
</t>
    </r>
    <r>
      <rPr>
        <b/>
        <sz val="10"/>
        <color rgb="FFFF0000"/>
        <rFont val="Calibri"/>
        <family val="2"/>
        <scheme val="minor"/>
      </rPr>
      <t xml:space="preserve">existante  </t>
    </r>
  </si>
  <si>
    <t>BOUTON LITHIUM</t>
  </si>
  <si>
    <t>CHARGEUR UNIVERSEL</t>
  </si>
  <si>
    <t xml:space="preserve">                       Lot 3 - Fourniture de piles et accumulateurs</t>
  </si>
  <si>
    <t>TESTEUR PILES/ACCUS UNIVERSEL AAA, AA, C, D, 9V, BOUTONS</t>
  </si>
  <si>
    <t>TST0301</t>
  </si>
  <si>
    <t>VOLTCRAFT</t>
  </si>
  <si>
    <t>TESTEUR DE PILES/ACCU AAA,AA,C,D,3V,9V,CR REF MS-229 LCD</t>
  </si>
  <si>
    <t>TESTEUR DE PILES VOLTCRAFT MS-229 LCD  1,2 V, 1,5 V, 3 V, 9 V, 12 V batterie, pile</t>
  </si>
  <si>
    <t>MS-229 LCD</t>
  </si>
  <si>
    <t>PILE BOUTON LITHIUM CR2016 3V</t>
  </si>
  <si>
    <t>NPH5-12</t>
  </si>
  <si>
    <t>BATTERIE 18V 5Ah LITHIUM-ION BOSCH</t>
  </si>
  <si>
    <t xml:space="preserve">PILE RECHARGEABLE LI-ION </t>
  </si>
  <si>
    <t>NX</t>
  </si>
  <si>
    <t>PROJECTEUR LED RECHARGEABLE  10W</t>
  </si>
  <si>
    <t>ETX</t>
  </si>
  <si>
    <t>ETX9071</t>
  </si>
  <si>
    <t>BATTERIE PLOMB 12V 17AH</t>
  </si>
  <si>
    <t>BATTERIE PLOMB 12V 12AH</t>
  </si>
  <si>
    <t>BATTERIE PLOMB 12V 7AH</t>
  </si>
  <si>
    <t>BATTERIE PLOMB 12V 5AH</t>
  </si>
  <si>
    <t>NP12-12</t>
  </si>
  <si>
    <t>NP17-12I</t>
  </si>
  <si>
    <t>BATTERIE PLOMB 12V 0.8AH</t>
  </si>
  <si>
    <t>PROJECTEUR LED RECHARGEABLE  20W</t>
  </si>
  <si>
    <t>ETX9079</t>
  </si>
  <si>
    <t>PROJECTEUR PORTATIF</t>
  </si>
  <si>
    <t>PROJECTEUR (X2) LED JARO 4050 T  TREPIED 2x1950lm, 2x20W, 2,5m</t>
  </si>
  <si>
    <t>BRENNENSTUHL</t>
  </si>
  <si>
    <t>LAMPE FRONTALE</t>
  </si>
  <si>
    <t>EZX66154</t>
  </si>
  <si>
    <t>EZX66194</t>
  </si>
  <si>
    <t>PETZL</t>
  </si>
  <si>
    <t>LAMPE FRONTALE RECHARGEABLE</t>
  </si>
  <si>
    <t>LJ30722T</t>
  </si>
  <si>
    <t>LAMPE FRONTALE SWITCH RL</t>
  </si>
  <si>
    <t>LAMPE FRONTALE TACTIKKA +RGB 350 LUMENS</t>
  </si>
  <si>
    <t xml:space="preserve">LAMPE FRONTALE HF8R WORK  </t>
  </si>
  <si>
    <t>LEDLENSER</t>
  </si>
  <si>
    <t>BATTERIE POUR APPAREIL ELECTRO-PORTATIF</t>
  </si>
  <si>
    <t>BOSCH</t>
  </si>
  <si>
    <t>1600A002U5</t>
  </si>
  <si>
    <t>1-600-A01-9RD</t>
  </si>
  <si>
    <t>BATTERIES (X2) GBA 12V 3.0Ah + GAL 12V-40 Professional</t>
  </si>
  <si>
    <t>BATTERIE Li-ion 18V- 5Ah</t>
  </si>
  <si>
    <t>MAKITA</t>
  </si>
  <si>
    <t>197280-8</t>
  </si>
  <si>
    <t>BATTERIE Li-ion 18V- 4Ah</t>
  </si>
  <si>
    <t>MILWAUKEE</t>
  </si>
  <si>
    <t xml:space="preserve">CHARGEUR UNIVERSAL PILES AA AAA C D ou 9V </t>
  </si>
  <si>
    <t>CHARGEUR POUR BATTERIE BOSCH AL1830CV 14.4V - 18V Li-Ion</t>
  </si>
  <si>
    <t>Pile BOUTON LITHIUM CR1632 3V 125mAh</t>
  </si>
  <si>
    <t>PILE BOUTON LR44/A76</t>
  </si>
  <si>
    <t>PILE BOUTON LITHIUM CR1616 3V</t>
  </si>
  <si>
    <t>PILE BOUTON LITHIUM CR2320 RENATA 3V 150mAh</t>
  </si>
  <si>
    <t>PILE MONTRE SR44/V357</t>
  </si>
  <si>
    <t xml:space="preserve">Pile BOUTON LR41 1,5V </t>
  </si>
  <si>
    <t>ALIMENTATION UNIVERSELLE 65 AVEC 9 CONNECTEURS</t>
  </si>
  <si>
    <t>LEX9028</t>
  </si>
  <si>
    <t>PILE BOUTON LR54/189 (X2)</t>
  </si>
  <si>
    <t>PILE ALCALINE BLISTER x1 4LR44 Nx-Power Tech 6V 170mAh</t>
  </si>
  <si>
    <t xml:space="preserve">PILE 6LR61 9V ALCALINE INDUSTRIELLE ENERGIZER </t>
  </si>
  <si>
    <t>PILE LR6 AA 1.5V ALCALINE INDUSTRIELLE ENERGIZER</t>
  </si>
  <si>
    <t>PILE LITHIUM CR 123 ENERGIZER 3V 1500mAh</t>
  </si>
  <si>
    <t>PILE LITHIUM CR2 3V 850MAH PANASONIC</t>
  </si>
  <si>
    <t>PILE BOUTON LITHIUM CR2430 3V 620mAh BLISTER</t>
  </si>
  <si>
    <t>PILE BOUTON LR54/189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</si>
</sst>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&quot;€&quot;"/>
  </numFmts>
  <fonts count="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rgb="FFFF0000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8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</borders>
  <cellStyleXfs count="2">
    <xf numFmtId="0" fontId="0" fillId="0" borderId="0"/>
    <xf numFmtId="0" fontId="1" fillId="0" borderId="0"/>
  </cellStyleXfs>
  <cellXfs count="48">
    <xf numFmtId="0" fontId="0" fillId="0" borderId="0" xfId="0"/>
    <xf numFmtId="0" fontId="3" fillId="0" borderId="1" xfId="0" applyFont="1" applyBorder="1"/>
    <xf numFmtId="0" fontId="2" fillId="2" borderId="1" xfId="1" applyFont="1" applyFill="1" applyBorder="1" applyAlignment="1" applyProtection="1">
      <alignment vertical="center"/>
    </xf>
    <xf numFmtId="0" fontId="2" fillId="2" borderId="1" xfId="1" applyFont="1" applyFill="1" applyBorder="1" applyAlignment="1" applyProtection="1">
      <alignment horizontal="left" vertical="center"/>
    </xf>
    <xf numFmtId="164" fontId="2" fillId="2" borderId="1" xfId="1" applyNumberFormat="1" applyFont="1" applyFill="1" applyBorder="1" applyAlignment="1" applyProtection="1">
      <alignment vertical="center"/>
      <protection locked="0"/>
    </xf>
    <xf numFmtId="10" fontId="2" fillId="2" borderId="1" xfId="1" applyNumberFormat="1" applyFont="1" applyFill="1" applyBorder="1" applyAlignment="1" applyProtection="1">
      <alignment vertical="center"/>
      <protection locked="0"/>
    </xf>
    <xf numFmtId="164" fontId="2" fillId="2" borderId="1" xfId="1" applyNumberFormat="1" applyFont="1" applyFill="1" applyBorder="1" applyAlignment="1" applyProtection="1">
      <alignment vertical="center"/>
    </xf>
    <xf numFmtId="0" fontId="2" fillId="0" borderId="1" xfId="0" applyFont="1" applyBorder="1"/>
    <xf numFmtId="0" fontId="2" fillId="0" borderId="1" xfId="1" applyFont="1" applyFill="1" applyBorder="1" applyAlignment="1" applyProtection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vertical="center"/>
    </xf>
    <xf numFmtId="0" fontId="2" fillId="2" borderId="1" xfId="1" applyFont="1" applyFill="1" applyBorder="1" applyAlignment="1" applyProtection="1">
      <alignment horizontal="center" vertical="center"/>
    </xf>
    <xf numFmtId="0" fontId="2" fillId="2" borderId="1" xfId="0" applyFont="1" applyFill="1" applyBorder="1" applyAlignment="1">
      <alignment horizontal="left" vertical="center"/>
    </xf>
    <xf numFmtId="0" fontId="2" fillId="2" borderId="1" xfId="1" applyFont="1" applyFill="1" applyBorder="1" applyAlignment="1" applyProtection="1">
      <alignment horizontal="center" vertical="center"/>
      <protection locked="0"/>
    </xf>
    <xf numFmtId="164" fontId="4" fillId="2" borderId="1" xfId="1" applyNumberFormat="1" applyFont="1" applyFill="1" applyBorder="1" applyAlignment="1" applyProtection="1">
      <alignment vertical="center"/>
      <protection locked="0"/>
    </xf>
    <xf numFmtId="0" fontId="2" fillId="0" borderId="1" xfId="0" applyFont="1" applyFill="1" applyBorder="1" applyAlignment="1">
      <alignment horizontal="left" vertical="center"/>
    </xf>
    <xf numFmtId="0" fontId="2" fillId="4" borderId="1" xfId="0" applyFont="1" applyFill="1" applyBorder="1" applyAlignment="1">
      <alignment vertical="center"/>
    </xf>
    <xf numFmtId="0" fontId="2" fillId="4" borderId="1" xfId="1" applyFont="1" applyFill="1" applyBorder="1" applyAlignment="1" applyProtection="1">
      <alignment horizontal="center" vertical="center"/>
    </xf>
    <xf numFmtId="0" fontId="2" fillId="4" borderId="1" xfId="0" applyFont="1" applyFill="1" applyBorder="1" applyAlignment="1">
      <alignment horizontal="left" vertical="center"/>
    </xf>
    <xf numFmtId="0" fontId="2" fillId="0" borderId="2" xfId="0" applyFont="1" applyBorder="1"/>
    <xf numFmtId="0" fontId="2" fillId="0" borderId="2" xfId="1" applyFont="1" applyFill="1" applyBorder="1" applyAlignment="1" applyProtection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5" fillId="0" borderId="1" xfId="1" applyFont="1" applyFill="1" applyBorder="1" applyAlignment="1" applyProtection="1">
      <alignment horizontal="center" vertical="center" wrapText="1"/>
    </xf>
    <xf numFmtId="0" fontId="5" fillId="2" borderId="1" xfId="1" applyFont="1" applyFill="1" applyBorder="1" applyAlignment="1" applyProtection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2" borderId="1" xfId="0" applyFont="1" applyFill="1" applyBorder="1" applyAlignment="1">
      <alignment horizontal="left" vertical="center"/>
    </xf>
    <xf numFmtId="0" fontId="7" fillId="0" borderId="1" xfId="0" applyFont="1" applyBorder="1" applyAlignment="1">
      <alignment horizontal="left"/>
    </xf>
    <xf numFmtId="0" fontId="5" fillId="4" borderId="1" xfId="0" applyFont="1" applyFill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5" fillId="0" borderId="1" xfId="0" applyFont="1" applyBorder="1" applyAlignment="1">
      <alignment horizontal="left"/>
    </xf>
    <xf numFmtId="0" fontId="3" fillId="0" borderId="2" xfId="0" applyFont="1" applyBorder="1"/>
    <xf numFmtId="0" fontId="5" fillId="2" borderId="1" xfId="0" applyFont="1" applyFill="1" applyBorder="1" applyAlignment="1">
      <alignment vertical="center"/>
    </xf>
    <xf numFmtId="0" fontId="5" fillId="2" borderId="1" xfId="1" applyFont="1" applyFill="1" applyBorder="1" applyAlignment="1" applyProtection="1">
      <alignment vertical="center"/>
    </xf>
    <xf numFmtId="0" fontId="6" fillId="0" borderId="1" xfId="1" applyFont="1" applyFill="1" applyBorder="1" applyAlignment="1" applyProtection="1">
      <alignment horizontal="center" vertical="center" wrapText="1"/>
    </xf>
    <xf numFmtId="164" fontId="5" fillId="0" borderId="1" xfId="1" applyNumberFormat="1" applyFont="1" applyFill="1" applyBorder="1" applyAlignment="1" applyProtection="1">
      <alignment horizontal="center" vertical="center" wrapText="1"/>
    </xf>
    <xf numFmtId="10" fontId="5" fillId="0" borderId="1" xfId="1" applyNumberFormat="1" applyFont="1" applyFill="1" applyBorder="1" applyAlignment="1" applyProtection="1">
      <alignment horizontal="center" vertical="center" wrapText="1"/>
    </xf>
    <xf numFmtId="10" fontId="6" fillId="0" borderId="1" xfId="1" applyNumberFormat="1" applyFont="1" applyFill="1" applyBorder="1" applyAlignment="1" applyProtection="1">
      <alignment horizontal="center" vertical="center" wrapText="1"/>
    </xf>
    <xf numFmtId="164" fontId="2" fillId="5" borderId="3" xfId="1" applyNumberFormat="1" applyFont="1" applyFill="1" applyBorder="1" applyAlignment="1" applyProtection="1">
      <alignment vertical="center"/>
      <protection locked="0"/>
    </xf>
    <xf numFmtId="10" fontId="2" fillId="5" borderId="3" xfId="1" applyNumberFormat="1" applyFont="1" applyFill="1" applyBorder="1" applyAlignment="1" applyProtection="1">
      <alignment vertical="center"/>
      <protection locked="0"/>
    </xf>
    <xf numFmtId="164" fontId="4" fillId="5" borderId="3" xfId="1" applyNumberFormat="1" applyFont="1" applyFill="1" applyBorder="1" applyAlignment="1" applyProtection="1">
      <alignment vertical="center"/>
      <protection locked="0"/>
    </xf>
    <xf numFmtId="0" fontId="2" fillId="5" borderId="1" xfId="1" applyFont="1" applyFill="1" applyBorder="1" applyAlignment="1" applyProtection="1">
      <alignment horizontal="center" vertical="center"/>
      <protection locked="0"/>
    </xf>
    <xf numFmtId="0" fontId="3" fillId="4" borderId="1" xfId="0" applyFont="1" applyFill="1" applyBorder="1"/>
    <xf numFmtId="0" fontId="8" fillId="0" borderId="1" xfId="1" applyFont="1" applyFill="1" applyBorder="1" applyAlignment="1" applyProtection="1">
      <alignment horizontal="center" vertical="center" wrapText="1"/>
    </xf>
    <xf numFmtId="0" fontId="8" fillId="0" borderId="1" xfId="1" applyFont="1" applyBorder="1" applyAlignment="1" applyProtection="1">
      <alignment horizontal="center" vertical="center"/>
    </xf>
    <xf numFmtId="0" fontId="2" fillId="3" borderId="1" xfId="1" applyFont="1" applyFill="1" applyBorder="1" applyAlignment="1" applyProtection="1">
      <alignment horizontal="center" vertical="center"/>
    </xf>
    <xf numFmtId="0" fontId="2" fillId="0" borderId="1" xfId="1" applyFont="1" applyBorder="1" applyAlignment="1">
      <alignment vertical="center"/>
    </xf>
    <xf numFmtId="164" fontId="2" fillId="3" borderId="1" xfId="1" applyNumberFormat="1" applyFont="1" applyFill="1" applyBorder="1" applyAlignment="1" applyProtection="1">
      <alignment vertical="center"/>
    </xf>
    <xf numFmtId="0" fontId="2" fillId="3" borderId="1" xfId="1" applyFont="1" applyFill="1" applyBorder="1" applyAlignment="1" applyProtection="1">
      <alignment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76"/>
  <sheetViews>
    <sheetView zoomScaleNormal="100" workbookViewId="0">
      <pane ySplit="2" topLeftCell="A33" activePane="bottomLeft" state="frozen"/>
      <selection pane="bottomLeft" activeCell="A48" sqref="A48"/>
    </sheetView>
  </sheetViews>
  <sheetFormatPr baseColWidth="10" defaultColWidth="11.453125" defaultRowHeight="13" x14ac:dyDescent="0.3"/>
  <cols>
    <col min="1" max="1" width="67.453125" style="1" customWidth="1"/>
    <col min="2" max="2" width="11.453125" style="1"/>
    <col min="3" max="3" width="11.54296875" style="1" bestFit="1" customWidth="1"/>
    <col min="4" max="4" width="18.7265625" style="1" customWidth="1"/>
    <col min="5" max="5" width="19.81640625" style="26" customWidth="1"/>
    <col min="6" max="6" width="11.453125" style="1"/>
    <col min="7" max="11" width="11.54296875" style="1" bestFit="1" customWidth="1"/>
    <col min="12" max="16384" width="11.453125" style="1"/>
  </cols>
  <sheetData>
    <row r="1" spans="1:11" ht="50.15" customHeight="1" x14ac:dyDescent="0.3">
      <c r="A1" s="42" t="s">
        <v>91</v>
      </c>
      <c r="B1" s="43"/>
      <c r="C1" s="43"/>
      <c r="D1" s="43"/>
      <c r="E1" s="43"/>
      <c r="F1" s="43"/>
      <c r="G1" s="43"/>
      <c r="H1" s="43"/>
      <c r="I1" s="43"/>
      <c r="J1" s="43"/>
      <c r="K1" s="43"/>
    </row>
    <row r="2" spans="1:11" ht="52" x14ac:dyDescent="0.3">
      <c r="A2" s="22" t="s">
        <v>0</v>
      </c>
      <c r="B2" s="22" t="s">
        <v>1</v>
      </c>
      <c r="C2" s="22" t="s">
        <v>2</v>
      </c>
      <c r="D2" s="22" t="s">
        <v>3</v>
      </c>
      <c r="E2" s="22" t="s">
        <v>88</v>
      </c>
      <c r="F2" s="33" t="s">
        <v>4</v>
      </c>
      <c r="G2" s="34" t="s">
        <v>5</v>
      </c>
      <c r="H2" s="35" t="s">
        <v>6</v>
      </c>
      <c r="I2" s="36" t="s">
        <v>7</v>
      </c>
      <c r="J2" s="34" t="s">
        <v>8</v>
      </c>
      <c r="K2" s="34" t="s">
        <v>9</v>
      </c>
    </row>
    <row r="3" spans="1:11" x14ac:dyDescent="0.3">
      <c r="A3" s="32" t="s">
        <v>10</v>
      </c>
      <c r="B3" s="2"/>
      <c r="C3" s="2"/>
      <c r="D3" s="3"/>
      <c r="E3" s="23"/>
      <c r="F3" s="2"/>
      <c r="G3" s="4"/>
      <c r="H3" s="5"/>
      <c r="I3" s="6"/>
      <c r="J3" s="6"/>
      <c r="K3" s="6"/>
    </row>
    <row r="4" spans="1:11" x14ac:dyDescent="0.3">
      <c r="A4" s="7" t="s">
        <v>11</v>
      </c>
      <c r="B4" s="8" t="s">
        <v>12</v>
      </c>
      <c r="C4" s="8">
        <v>1</v>
      </c>
      <c r="D4" s="9" t="s">
        <v>13</v>
      </c>
      <c r="E4" s="24" t="s">
        <v>14</v>
      </c>
      <c r="F4" s="40"/>
      <c r="G4" s="37">
        <v>0</v>
      </c>
      <c r="H4" s="38">
        <v>0</v>
      </c>
      <c r="I4" s="39">
        <v>0</v>
      </c>
      <c r="J4" s="37">
        <v>0</v>
      </c>
      <c r="K4" s="37">
        <v>0</v>
      </c>
    </row>
    <row r="5" spans="1:11" x14ac:dyDescent="0.3">
      <c r="A5" s="7" t="s">
        <v>67</v>
      </c>
      <c r="B5" s="8" t="s">
        <v>12</v>
      </c>
      <c r="C5" s="8">
        <v>1</v>
      </c>
      <c r="D5" s="9" t="s">
        <v>13</v>
      </c>
      <c r="E5" s="26" t="s">
        <v>70</v>
      </c>
      <c r="F5" s="40"/>
      <c r="G5" s="37">
        <v>0</v>
      </c>
      <c r="H5" s="38">
        <v>0</v>
      </c>
      <c r="I5" s="39">
        <v>0</v>
      </c>
      <c r="J5" s="37">
        <v>0</v>
      </c>
      <c r="K5" s="37">
        <v>0</v>
      </c>
    </row>
    <row r="6" spans="1:11" x14ac:dyDescent="0.3">
      <c r="A6" s="7" t="s">
        <v>15</v>
      </c>
      <c r="B6" s="8" t="s">
        <v>12</v>
      </c>
      <c r="C6" s="8">
        <v>1</v>
      </c>
      <c r="D6" s="9" t="s">
        <v>13</v>
      </c>
      <c r="E6" s="24" t="s">
        <v>16</v>
      </c>
      <c r="F6" s="40"/>
      <c r="G6" s="37">
        <v>0</v>
      </c>
      <c r="H6" s="38">
        <v>0</v>
      </c>
      <c r="I6" s="39">
        <v>0</v>
      </c>
      <c r="J6" s="37">
        <v>0</v>
      </c>
      <c r="K6" s="37">
        <v>0</v>
      </c>
    </row>
    <row r="7" spans="1:11" x14ac:dyDescent="0.3">
      <c r="A7" s="7" t="s">
        <v>17</v>
      </c>
      <c r="B7" s="8" t="s">
        <v>12</v>
      </c>
      <c r="C7" s="8">
        <v>1</v>
      </c>
      <c r="D7" s="9" t="s">
        <v>13</v>
      </c>
      <c r="E7" s="24" t="s">
        <v>18</v>
      </c>
      <c r="F7" s="40"/>
      <c r="G7" s="37">
        <v>0</v>
      </c>
      <c r="H7" s="38">
        <v>0</v>
      </c>
      <c r="I7" s="39">
        <v>0</v>
      </c>
      <c r="J7" s="37">
        <v>0</v>
      </c>
      <c r="K7" s="37">
        <v>0</v>
      </c>
    </row>
    <row r="8" spans="1:11" x14ac:dyDescent="0.3">
      <c r="A8" s="7" t="s">
        <v>61</v>
      </c>
      <c r="B8" s="8" t="s">
        <v>12</v>
      </c>
      <c r="C8" s="8">
        <v>1</v>
      </c>
      <c r="D8" s="9" t="s">
        <v>13</v>
      </c>
      <c r="E8" s="24" t="s">
        <v>62</v>
      </c>
      <c r="F8" s="40"/>
      <c r="G8" s="37">
        <v>0</v>
      </c>
      <c r="H8" s="38">
        <v>0</v>
      </c>
      <c r="I8" s="39">
        <v>0</v>
      </c>
      <c r="J8" s="37">
        <v>0</v>
      </c>
      <c r="K8" s="37">
        <v>0</v>
      </c>
    </row>
    <row r="9" spans="1:11" x14ac:dyDescent="0.3">
      <c r="A9" s="1" t="s">
        <v>68</v>
      </c>
      <c r="B9" s="8" t="s">
        <v>12</v>
      </c>
      <c r="C9" s="8">
        <v>1</v>
      </c>
      <c r="D9" s="9" t="s">
        <v>13</v>
      </c>
      <c r="E9" s="26" t="s">
        <v>69</v>
      </c>
      <c r="F9" s="40"/>
      <c r="G9" s="37">
        <v>0</v>
      </c>
      <c r="H9" s="38">
        <v>0</v>
      </c>
      <c r="I9" s="39">
        <v>0</v>
      </c>
      <c r="J9" s="37">
        <v>0</v>
      </c>
      <c r="K9" s="37">
        <v>0</v>
      </c>
    </row>
    <row r="10" spans="1:11" x14ac:dyDescent="0.3">
      <c r="A10" s="7" t="s">
        <v>20</v>
      </c>
      <c r="B10" s="8" t="s">
        <v>12</v>
      </c>
      <c r="C10" s="8">
        <v>1</v>
      </c>
      <c r="D10" s="9" t="s">
        <v>13</v>
      </c>
      <c r="E10" s="24" t="s">
        <v>21</v>
      </c>
      <c r="F10" s="40"/>
      <c r="G10" s="37">
        <v>0</v>
      </c>
      <c r="H10" s="38">
        <v>0</v>
      </c>
      <c r="I10" s="39">
        <v>0</v>
      </c>
      <c r="J10" s="37">
        <v>0</v>
      </c>
      <c r="K10" s="37">
        <v>0</v>
      </c>
    </row>
    <row r="11" spans="1:11" x14ac:dyDescent="0.3">
      <c r="A11" s="32" t="s">
        <v>22</v>
      </c>
      <c r="B11" s="2"/>
      <c r="C11" s="2"/>
      <c r="D11" s="3"/>
      <c r="E11" s="23"/>
      <c r="F11" s="2"/>
      <c r="G11" s="4"/>
      <c r="H11" s="5"/>
      <c r="I11" s="6"/>
      <c r="J11" s="6"/>
      <c r="K11" s="6"/>
    </row>
    <row r="12" spans="1:11" x14ac:dyDescent="0.3">
      <c r="A12" s="7" t="s">
        <v>23</v>
      </c>
      <c r="B12" s="8" t="s">
        <v>12</v>
      </c>
      <c r="C12" s="8">
        <v>1</v>
      </c>
      <c r="D12" s="9" t="s">
        <v>24</v>
      </c>
      <c r="E12" s="24" t="s">
        <v>25</v>
      </c>
      <c r="F12" s="40"/>
      <c r="G12" s="37">
        <v>0</v>
      </c>
      <c r="H12" s="38">
        <v>0</v>
      </c>
      <c r="I12" s="39">
        <v>0</v>
      </c>
      <c r="J12" s="37">
        <v>0</v>
      </c>
      <c r="K12" s="37">
        <v>0</v>
      </c>
    </row>
    <row r="13" spans="1:11" x14ac:dyDescent="0.3">
      <c r="A13" s="7" t="s">
        <v>26</v>
      </c>
      <c r="B13" s="8" t="s">
        <v>12</v>
      </c>
      <c r="C13" s="8">
        <v>1</v>
      </c>
      <c r="D13" s="9" t="s">
        <v>24</v>
      </c>
      <c r="E13" s="24" t="s">
        <v>27</v>
      </c>
      <c r="F13" s="40"/>
      <c r="G13" s="37">
        <v>0</v>
      </c>
      <c r="H13" s="38">
        <v>0</v>
      </c>
      <c r="I13" s="39">
        <v>0</v>
      </c>
      <c r="J13" s="37">
        <v>0</v>
      </c>
      <c r="K13" s="37">
        <v>0</v>
      </c>
    </row>
    <row r="14" spans="1:11" x14ac:dyDescent="0.3">
      <c r="A14" s="7" t="s">
        <v>28</v>
      </c>
      <c r="B14" s="8" t="s">
        <v>12</v>
      </c>
      <c r="C14" s="8">
        <v>1</v>
      </c>
      <c r="D14" s="9" t="s">
        <v>24</v>
      </c>
      <c r="E14" s="24" t="s">
        <v>29</v>
      </c>
      <c r="F14" s="40"/>
      <c r="G14" s="37">
        <v>0</v>
      </c>
      <c r="H14" s="38">
        <v>0</v>
      </c>
      <c r="I14" s="39">
        <v>0</v>
      </c>
      <c r="J14" s="37">
        <v>0</v>
      </c>
      <c r="K14" s="37">
        <v>0</v>
      </c>
    </row>
    <row r="15" spans="1:11" x14ac:dyDescent="0.3">
      <c r="A15" s="7" t="s">
        <v>59</v>
      </c>
      <c r="B15" s="8" t="s">
        <v>12</v>
      </c>
      <c r="C15" s="8">
        <v>1</v>
      </c>
      <c r="D15" s="9" t="s">
        <v>60</v>
      </c>
      <c r="E15" s="24">
        <v>6204301401</v>
      </c>
      <c r="F15" s="40"/>
      <c r="G15" s="37">
        <v>0</v>
      </c>
      <c r="H15" s="38">
        <v>0</v>
      </c>
      <c r="I15" s="39">
        <v>0</v>
      </c>
      <c r="J15" s="37">
        <v>0</v>
      </c>
      <c r="K15" s="37">
        <v>0</v>
      </c>
    </row>
    <row r="16" spans="1:11" x14ac:dyDescent="0.3">
      <c r="A16" s="7" t="s">
        <v>77</v>
      </c>
      <c r="B16" s="8" t="s">
        <v>12</v>
      </c>
      <c r="C16" s="8">
        <v>1</v>
      </c>
      <c r="D16" s="9" t="s">
        <v>73</v>
      </c>
      <c r="E16" s="26" t="s">
        <v>78</v>
      </c>
      <c r="F16" s="40"/>
      <c r="G16" s="37">
        <v>0</v>
      </c>
      <c r="H16" s="38">
        <v>0</v>
      </c>
      <c r="I16" s="39">
        <v>0</v>
      </c>
      <c r="J16" s="37">
        <v>0</v>
      </c>
      <c r="K16" s="37">
        <v>0</v>
      </c>
    </row>
    <row r="17" spans="1:11" x14ac:dyDescent="0.3">
      <c r="A17" s="7" t="s">
        <v>30</v>
      </c>
      <c r="B17" s="8" t="s">
        <v>12</v>
      </c>
      <c r="C17" s="8">
        <v>1</v>
      </c>
      <c r="D17" s="9" t="s">
        <v>13</v>
      </c>
      <c r="E17" s="24" t="s">
        <v>31</v>
      </c>
      <c r="F17" s="40"/>
      <c r="G17" s="37">
        <v>0</v>
      </c>
      <c r="H17" s="38">
        <v>0</v>
      </c>
      <c r="I17" s="39">
        <v>0</v>
      </c>
      <c r="J17" s="37">
        <v>0</v>
      </c>
      <c r="K17" s="37">
        <v>0</v>
      </c>
    </row>
    <row r="18" spans="1:11" x14ac:dyDescent="0.3">
      <c r="A18" s="10" t="s">
        <v>71</v>
      </c>
      <c r="B18" s="8" t="s">
        <v>12</v>
      </c>
      <c r="C18" s="8">
        <v>1</v>
      </c>
      <c r="D18" s="9" t="s">
        <v>73</v>
      </c>
      <c r="E18" s="24" t="s">
        <v>72</v>
      </c>
      <c r="F18" s="40"/>
      <c r="G18" s="37">
        <v>0</v>
      </c>
      <c r="H18" s="38">
        <v>0</v>
      </c>
      <c r="I18" s="39">
        <v>0</v>
      </c>
      <c r="J18" s="37">
        <v>0</v>
      </c>
      <c r="K18" s="37">
        <v>0</v>
      </c>
    </row>
    <row r="19" spans="1:11" x14ac:dyDescent="0.3">
      <c r="A19" s="10" t="s">
        <v>79</v>
      </c>
      <c r="B19" s="8" t="s">
        <v>12</v>
      </c>
      <c r="C19" s="8">
        <v>1</v>
      </c>
      <c r="D19" s="9" t="s">
        <v>73</v>
      </c>
      <c r="E19" s="24" t="s">
        <v>80</v>
      </c>
      <c r="F19" s="40"/>
      <c r="G19" s="37">
        <v>0</v>
      </c>
      <c r="H19" s="38">
        <v>0</v>
      </c>
      <c r="I19" s="39">
        <v>0</v>
      </c>
      <c r="J19" s="37">
        <v>0</v>
      </c>
      <c r="K19" s="37">
        <v>0</v>
      </c>
    </row>
    <row r="20" spans="1:11" x14ac:dyDescent="0.3">
      <c r="A20" s="10" t="s">
        <v>87</v>
      </c>
      <c r="B20" s="8" t="s">
        <v>12</v>
      </c>
      <c r="C20" s="8">
        <v>1</v>
      </c>
      <c r="D20" s="9" t="s">
        <v>73</v>
      </c>
      <c r="E20" s="24" t="s">
        <v>81</v>
      </c>
      <c r="F20" s="40"/>
      <c r="G20" s="37">
        <v>0</v>
      </c>
      <c r="H20" s="38">
        <v>0</v>
      </c>
      <c r="I20" s="39">
        <v>0</v>
      </c>
      <c r="J20" s="37">
        <v>0</v>
      </c>
      <c r="K20" s="37">
        <v>0</v>
      </c>
    </row>
    <row r="21" spans="1:11" x14ac:dyDescent="0.3">
      <c r="A21" s="31" t="s">
        <v>89</v>
      </c>
      <c r="B21" s="11"/>
      <c r="C21" s="11"/>
      <c r="D21" s="12"/>
      <c r="E21" s="25"/>
      <c r="F21" s="13"/>
      <c r="G21" s="4"/>
      <c r="H21" s="5"/>
      <c r="I21" s="14"/>
      <c r="J21" s="6"/>
      <c r="K21" s="6"/>
    </row>
    <row r="22" spans="1:11" x14ac:dyDescent="0.3">
      <c r="A22" s="7" t="s">
        <v>32</v>
      </c>
      <c r="B22" s="8" t="s">
        <v>12</v>
      </c>
      <c r="C22" s="8">
        <v>1</v>
      </c>
      <c r="D22" s="9" t="s">
        <v>19</v>
      </c>
      <c r="E22" s="29" t="s">
        <v>33</v>
      </c>
      <c r="F22" s="40"/>
      <c r="G22" s="37">
        <v>0</v>
      </c>
      <c r="H22" s="38">
        <v>0</v>
      </c>
      <c r="I22" s="39">
        <v>0</v>
      </c>
      <c r="J22" s="37">
        <v>0</v>
      </c>
      <c r="K22" s="37">
        <v>0</v>
      </c>
    </row>
    <row r="23" spans="1:11" x14ac:dyDescent="0.3">
      <c r="A23" s="7" t="s">
        <v>66</v>
      </c>
      <c r="B23" s="8" t="s">
        <v>12</v>
      </c>
      <c r="C23" s="8">
        <v>1</v>
      </c>
      <c r="D23" s="9" t="s">
        <v>13</v>
      </c>
      <c r="E23" s="24">
        <v>248357</v>
      </c>
      <c r="F23" s="40"/>
      <c r="G23" s="37">
        <v>0</v>
      </c>
      <c r="H23" s="38">
        <v>0</v>
      </c>
      <c r="I23" s="39">
        <v>0</v>
      </c>
      <c r="J23" s="37">
        <v>0</v>
      </c>
      <c r="K23" s="37">
        <v>0</v>
      </c>
    </row>
    <row r="24" spans="1:11" x14ac:dyDescent="0.3">
      <c r="A24" s="7" t="s">
        <v>64</v>
      </c>
      <c r="B24" s="8" t="s">
        <v>12</v>
      </c>
      <c r="C24" s="8">
        <v>1</v>
      </c>
      <c r="D24" s="15" t="s">
        <v>60</v>
      </c>
      <c r="E24" s="26" t="s">
        <v>65</v>
      </c>
      <c r="F24" s="40"/>
      <c r="G24" s="37">
        <v>0</v>
      </c>
      <c r="H24" s="38">
        <v>0</v>
      </c>
      <c r="I24" s="39">
        <v>0</v>
      </c>
      <c r="J24" s="37">
        <v>0</v>
      </c>
      <c r="K24" s="37">
        <v>0</v>
      </c>
    </row>
    <row r="25" spans="1:11" x14ac:dyDescent="0.3">
      <c r="A25" s="7" t="s">
        <v>63</v>
      </c>
      <c r="B25" s="8" t="s">
        <v>12</v>
      </c>
      <c r="C25" s="8">
        <v>1</v>
      </c>
      <c r="D25" s="9" t="s">
        <v>13</v>
      </c>
      <c r="E25" s="24">
        <v>379914</v>
      </c>
      <c r="F25" s="40"/>
      <c r="G25" s="37">
        <v>0</v>
      </c>
      <c r="H25" s="38">
        <v>0</v>
      </c>
      <c r="I25" s="39">
        <v>0</v>
      </c>
      <c r="J25" s="37">
        <v>0</v>
      </c>
      <c r="K25" s="37">
        <v>0</v>
      </c>
    </row>
    <row r="26" spans="1:11" x14ac:dyDescent="0.3">
      <c r="A26" s="7" t="s">
        <v>34</v>
      </c>
      <c r="B26" s="8" t="s">
        <v>12</v>
      </c>
      <c r="C26" s="8">
        <v>1</v>
      </c>
      <c r="D26" s="9" t="s">
        <v>19</v>
      </c>
      <c r="E26" s="24" t="s">
        <v>35</v>
      </c>
      <c r="F26" s="40"/>
      <c r="G26" s="37">
        <v>0</v>
      </c>
      <c r="H26" s="38">
        <v>0</v>
      </c>
      <c r="I26" s="39">
        <v>0</v>
      </c>
      <c r="J26" s="37">
        <v>0</v>
      </c>
      <c r="K26" s="37">
        <v>0</v>
      </c>
    </row>
    <row r="27" spans="1:11" x14ac:dyDescent="0.3">
      <c r="A27" s="7" t="s">
        <v>36</v>
      </c>
      <c r="B27" s="8" t="s">
        <v>12</v>
      </c>
      <c r="C27" s="8">
        <v>1</v>
      </c>
      <c r="D27" s="9" t="s">
        <v>19</v>
      </c>
      <c r="E27" s="24" t="s">
        <v>37</v>
      </c>
      <c r="F27" s="40"/>
      <c r="G27" s="37">
        <v>0</v>
      </c>
      <c r="H27" s="38">
        <v>0</v>
      </c>
      <c r="I27" s="39">
        <v>0</v>
      </c>
      <c r="J27" s="37">
        <v>0</v>
      </c>
      <c r="K27" s="37">
        <v>0</v>
      </c>
    </row>
    <row r="28" spans="1:11" x14ac:dyDescent="0.3">
      <c r="A28" s="7" t="s">
        <v>38</v>
      </c>
      <c r="B28" s="8" t="s">
        <v>12</v>
      </c>
      <c r="C28" s="8">
        <v>1</v>
      </c>
      <c r="D28" s="9" t="s">
        <v>19</v>
      </c>
      <c r="E28" s="24" t="s">
        <v>39</v>
      </c>
      <c r="F28" s="40"/>
      <c r="G28" s="37">
        <v>0</v>
      </c>
      <c r="H28" s="38">
        <v>0</v>
      </c>
      <c r="I28" s="39">
        <v>0</v>
      </c>
      <c r="J28" s="37">
        <v>0</v>
      </c>
      <c r="K28" s="37">
        <v>0</v>
      </c>
    </row>
    <row r="29" spans="1:11" x14ac:dyDescent="0.3">
      <c r="A29" s="1" t="s">
        <v>74</v>
      </c>
      <c r="B29" s="8" t="s">
        <v>12</v>
      </c>
      <c r="C29" s="8">
        <v>1</v>
      </c>
      <c r="D29" s="9" t="s">
        <v>19</v>
      </c>
      <c r="E29" s="26" t="s">
        <v>75</v>
      </c>
      <c r="F29" s="40"/>
      <c r="G29" s="37">
        <v>0</v>
      </c>
      <c r="H29" s="38">
        <v>0</v>
      </c>
      <c r="I29" s="39">
        <v>0</v>
      </c>
      <c r="J29" s="37">
        <v>0</v>
      </c>
      <c r="K29" s="37">
        <v>0</v>
      </c>
    </row>
    <row r="30" spans="1:11" x14ac:dyDescent="0.3">
      <c r="A30" s="10" t="s">
        <v>148</v>
      </c>
      <c r="B30" s="8" t="s">
        <v>12</v>
      </c>
      <c r="C30" s="8">
        <v>1</v>
      </c>
      <c r="D30" s="9" t="s">
        <v>13</v>
      </c>
      <c r="E30" s="26">
        <v>83088</v>
      </c>
      <c r="F30" s="40"/>
      <c r="G30" s="37">
        <v>0</v>
      </c>
      <c r="H30" s="38">
        <v>0</v>
      </c>
      <c r="I30" s="39">
        <v>0</v>
      </c>
      <c r="J30" s="37">
        <v>0</v>
      </c>
      <c r="K30" s="37">
        <v>0</v>
      </c>
    </row>
    <row r="31" spans="1:11" x14ac:dyDescent="0.3">
      <c r="A31" s="10" t="s">
        <v>149</v>
      </c>
      <c r="B31" s="8" t="s">
        <v>12</v>
      </c>
      <c r="C31" s="8">
        <v>1</v>
      </c>
      <c r="D31" s="9" t="s">
        <v>24</v>
      </c>
      <c r="F31" s="40"/>
      <c r="G31" s="37">
        <v>0</v>
      </c>
      <c r="H31" s="38">
        <v>0</v>
      </c>
      <c r="I31" s="39">
        <v>0</v>
      </c>
      <c r="J31" s="37">
        <v>0</v>
      </c>
      <c r="K31" s="37">
        <v>0</v>
      </c>
    </row>
    <row r="32" spans="1:11" x14ac:dyDescent="0.3">
      <c r="A32" s="1" t="s">
        <v>83</v>
      </c>
      <c r="B32" s="8" t="s">
        <v>12</v>
      </c>
      <c r="C32" s="8">
        <v>1</v>
      </c>
      <c r="D32" s="9" t="s">
        <v>73</v>
      </c>
      <c r="E32" s="26" t="s">
        <v>81</v>
      </c>
      <c r="F32" s="40"/>
      <c r="G32" s="37">
        <v>0</v>
      </c>
      <c r="H32" s="38">
        <v>0</v>
      </c>
      <c r="I32" s="39">
        <v>0</v>
      </c>
      <c r="J32" s="37">
        <v>0</v>
      </c>
      <c r="K32" s="37">
        <v>0</v>
      </c>
    </row>
    <row r="33" spans="1:11" x14ac:dyDescent="0.3">
      <c r="A33" s="1" t="s">
        <v>98</v>
      </c>
      <c r="B33" s="8" t="s">
        <v>12</v>
      </c>
      <c r="C33" s="8">
        <v>1</v>
      </c>
      <c r="D33" s="9" t="s">
        <v>73</v>
      </c>
      <c r="E33" s="26" t="s">
        <v>82</v>
      </c>
      <c r="F33" s="40"/>
      <c r="G33" s="37">
        <v>0</v>
      </c>
      <c r="H33" s="38">
        <v>0</v>
      </c>
      <c r="I33" s="39">
        <v>0</v>
      </c>
      <c r="J33" s="37">
        <v>0</v>
      </c>
      <c r="K33" s="37">
        <v>0</v>
      </c>
    </row>
    <row r="34" spans="1:11" x14ac:dyDescent="0.3">
      <c r="A34" s="10" t="s">
        <v>140</v>
      </c>
      <c r="B34" s="8" t="s">
        <v>12</v>
      </c>
      <c r="C34" s="8">
        <v>1</v>
      </c>
      <c r="D34" s="9" t="s">
        <v>24</v>
      </c>
      <c r="E34" s="26">
        <v>411553</v>
      </c>
      <c r="F34" s="40"/>
      <c r="G34" s="37">
        <v>0</v>
      </c>
      <c r="H34" s="38">
        <v>0</v>
      </c>
      <c r="I34" s="39">
        <v>0</v>
      </c>
      <c r="J34" s="37">
        <v>0</v>
      </c>
      <c r="K34" s="37">
        <v>0</v>
      </c>
    </row>
    <row r="35" spans="1:11" x14ac:dyDescent="0.3">
      <c r="A35" s="10" t="s">
        <v>141</v>
      </c>
      <c r="B35" s="8" t="s">
        <v>12</v>
      </c>
      <c r="C35" s="8">
        <v>1</v>
      </c>
      <c r="D35" s="9" t="s">
        <v>73</v>
      </c>
      <c r="E35" s="26" t="s">
        <v>84</v>
      </c>
      <c r="F35" s="40"/>
      <c r="G35" s="37">
        <v>0</v>
      </c>
      <c r="H35" s="38">
        <v>0</v>
      </c>
      <c r="I35" s="39">
        <v>0</v>
      </c>
      <c r="J35" s="37">
        <v>0</v>
      </c>
      <c r="K35" s="37">
        <v>0</v>
      </c>
    </row>
    <row r="36" spans="1:11" x14ac:dyDescent="0.3">
      <c r="A36" s="10" t="s">
        <v>145</v>
      </c>
      <c r="B36" s="8" t="s">
        <v>12</v>
      </c>
      <c r="C36" s="8">
        <v>1</v>
      </c>
      <c r="D36" s="9" t="s">
        <v>73</v>
      </c>
      <c r="E36" s="26" t="s">
        <v>85</v>
      </c>
      <c r="F36" s="40"/>
      <c r="G36" s="37">
        <v>0</v>
      </c>
      <c r="H36" s="38">
        <v>0</v>
      </c>
      <c r="I36" s="39">
        <v>0</v>
      </c>
      <c r="J36" s="37">
        <v>0</v>
      </c>
      <c r="K36" s="37">
        <v>0</v>
      </c>
    </row>
    <row r="37" spans="1:11" x14ac:dyDescent="0.3">
      <c r="A37" s="10" t="s">
        <v>142</v>
      </c>
      <c r="B37" s="8" t="s">
        <v>12</v>
      </c>
      <c r="C37" s="8">
        <v>1</v>
      </c>
      <c r="D37" s="9" t="s">
        <v>13</v>
      </c>
      <c r="E37" s="26">
        <v>411539</v>
      </c>
      <c r="F37" s="40"/>
      <c r="G37" s="37">
        <v>0</v>
      </c>
      <c r="H37" s="38">
        <v>0</v>
      </c>
      <c r="I37" s="39">
        <v>0</v>
      </c>
      <c r="J37" s="37">
        <v>0</v>
      </c>
      <c r="K37" s="37">
        <v>0</v>
      </c>
    </row>
    <row r="38" spans="1:11" x14ac:dyDescent="0.3">
      <c r="A38" s="10" t="s">
        <v>143</v>
      </c>
      <c r="B38" s="8" t="s">
        <v>12</v>
      </c>
      <c r="C38" s="8">
        <v>1</v>
      </c>
      <c r="D38" s="9" t="s">
        <v>73</v>
      </c>
      <c r="E38" s="26" t="s">
        <v>86</v>
      </c>
      <c r="F38" s="40"/>
      <c r="G38" s="37">
        <v>0</v>
      </c>
      <c r="H38" s="38">
        <v>0</v>
      </c>
      <c r="I38" s="39">
        <v>0</v>
      </c>
      <c r="J38" s="37">
        <v>0</v>
      </c>
      <c r="K38" s="37">
        <v>0</v>
      </c>
    </row>
    <row r="39" spans="1:11" x14ac:dyDescent="0.3">
      <c r="A39" s="10" t="s">
        <v>144</v>
      </c>
      <c r="B39" s="8" t="s">
        <v>12</v>
      </c>
      <c r="C39" s="8">
        <v>1</v>
      </c>
      <c r="D39" s="9" t="s">
        <v>60</v>
      </c>
      <c r="E39" s="26">
        <v>357101111</v>
      </c>
      <c r="F39" s="40"/>
      <c r="G39" s="37">
        <v>0</v>
      </c>
      <c r="H39" s="38">
        <v>0</v>
      </c>
      <c r="I39" s="39">
        <v>0</v>
      </c>
      <c r="J39" s="37">
        <v>0</v>
      </c>
      <c r="K39" s="37">
        <v>0</v>
      </c>
    </row>
    <row r="40" spans="1:11" x14ac:dyDescent="0.3">
      <c r="A40" s="31" t="s">
        <v>40</v>
      </c>
      <c r="B40" s="11"/>
      <c r="C40" s="11"/>
      <c r="D40" s="12"/>
      <c r="E40" s="25"/>
      <c r="F40" s="13"/>
      <c r="G40" s="4"/>
      <c r="H40" s="5"/>
      <c r="I40" s="14"/>
      <c r="J40" s="6"/>
      <c r="K40" s="6"/>
    </row>
    <row r="41" spans="1:11" x14ac:dyDescent="0.3">
      <c r="A41" s="7" t="s">
        <v>95</v>
      </c>
      <c r="B41" s="8" t="s">
        <v>12</v>
      </c>
      <c r="C41" s="8">
        <v>1</v>
      </c>
      <c r="D41" s="9" t="s">
        <v>41</v>
      </c>
      <c r="E41" s="24" t="s">
        <v>42</v>
      </c>
      <c r="F41" s="40"/>
      <c r="G41" s="37">
        <v>0</v>
      </c>
      <c r="H41" s="38">
        <v>0</v>
      </c>
      <c r="I41" s="39">
        <v>0</v>
      </c>
      <c r="J41" s="37">
        <v>0</v>
      </c>
      <c r="K41" s="37">
        <v>0</v>
      </c>
    </row>
    <row r="42" spans="1:11" x14ac:dyDescent="0.3">
      <c r="A42" s="7" t="s">
        <v>92</v>
      </c>
      <c r="B42" s="8" t="s">
        <v>12</v>
      </c>
      <c r="C42" s="8">
        <v>1</v>
      </c>
      <c r="D42" s="9" t="s">
        <v>41</v>
      </c>
      <c r="E42" s="24" t="s">
        <v>93</v>
      </c>
      <c r="F42" s="40"/>
      <c r="G42" s="37">
        <v>0</v>
      </c>
      <c r="H42" s="38">
        <v>0</v>
      </c>
      <c r="I42" s="39">
        <v>0</v>
      </c>
      <c r="J42" s="37">
        <v>0</v>
      </c>
      <c r="K42" s="37">
        <v>0</v>
      </c>
    </row>
    <row r="43" spans="1:11" x14ac:dyDescent="0.3">
      <c r="A43" s="7" t="s">
        <v>96</v>
      </c>
      <c r="B43" s="8" t="s">
        <v>12</v>
      </c>
      <c r="C43" s="8">
        <v>1</v>
      </c>
      <c r="D43" s="9" t="s">
        <v>94</v>
      </c>
      <c r="E43" s="24" t="s">
        <v>97</v>
      </c>
      <c r="F43" s="40"/>
      <c r="G43" s="37">
        <v>0</v>
      </c>
      <c r="H43" s="38">
        <v>0</v>
      </c>
      <c r="I43" s="39">
        <v>0</v>
      </c>
      <c r="J43" s="37">
        <v>0</v>
      </c>
      <c r="K43" s="37">
        <v>0</v>
      </c>
    </row>
    <row r="44" spans="1:11" x14ac:dyDescent="0.3">
      <c r="A44" s="31" t="s">
        <v>118</v>
      </c>
      <c r="B44" s="11"/>
      <c r="C44" s="11"/>
      <c r="D44" s="12"/>
      <c r="E44" s="25"/>
      <c r="F44" s="13"/>
      <c r="G44" s="4"/>
      <c r="H44" s="5"/>
      <c r="I44" s="14"/>
      <c r="J44" s="6"/>
      <c r="K44" s="6"/>
    </row>
    <row r="45" spans="1:11" x14ac:dyDescent="0.3">
      <c r="A45" s="16" t="s">
        <v>125</v>
      </c>
      <c r="B45" s="8" t="s">
        <v>12</v>
      </c>
      <c r="C45" s="8">
        <v>1</v>
      </c>
      <c r="D45" s="18" t="s">
        <v>121</v>
      </c>
      <c r="E45" s="27" t="s">
        <v>119</v>
      </c>
      <c r="F45" s="40"/>
      <c r="G45" s="37">
        <v>0</v>
      </c>
      <c r="H45" s="38">
        <v>0</v>
      </c>
      <c r="I45" s="39">
        <v>0</v>
      </c>
      <c r="J45" s="37">
        <v>0</v>
      </c>
      <c r="K45" s="37">
        <v>0</v>
      </c>
    </row>
    <row r="46" spans="1:11" x14ac:dyDescent="0.3">
      <c r="A46" s="16" t="s">
        <v>124</v>
      </c>
      <c r="B46" s="8" t="s">
        <v>12</v>
      </c>
      <c r="C46" s="8">
        <v>1</v>
      </c>
      <c r="D46" s="18" t="s">
        <v>121</v>
      </c>
      <c r="E46" s="27" t="s">
        <v>120</v>
      </c>
      <c r="F46" s="40"/>
      <c r="G46" s="37">
        <v>0</v>
      </c>
      <c r="H46" s="38">
        <v>0</v>
      </c>
      <c r="I46" s="39">
        <v>0</v>
      </c>
      <c r="J46" s="37">
        <v>0</v>
      </c>
      <c r="K46" s="37">
        <v>0</v>
      </c>
    </row>
    <row r="47" spans="1:11" x14ac:dyDescent="0.3">
      <c r="A47" s="16" t="s">
        <v>122</v>
      </c>
      <c r="B47" s="8" t="s">
        <v>12</v>
      </c>
      <c r="C47" s="8">
        <v>1</v>
      </c>
      <c r="D47" s="18" t="s">
        <v>121</v>
      </c>
      <c r="E47" s="27" t="s">
        <v>123</v>
      </c>
      <c r="F47" s="40"/>
      <c r="G47" s="37">
        <v>0</v>
      </c>
      <c r="H47" s="38">
        <v>0</v>
      </c>
      <c r="I47" s="39">
        <v>0</v>
      </c>
      <c r="J47" s="37">
        <v>0</v>
      </c>
      <c r="K47" s="37">
        <v>0</v>
      </c>
    </row>
    <row r="48" spans="1:11" x14ac:dyDescent="0.3">
      <c r="A48" s="7" t="s">
        <v>126</v>
      </c>
      <c r="B48" s="8" t="s">
        <v>12</v>
      </c>
      <c r="C48" s="8">
        <v>1</v>
      </c>
      <c r="D48" s="9" t="s">
        <v>127</v>
      </c>
      <c r="E48" s="24">
        <v>502801</v>
      </c>
      <c r="F48" s="40"/>
      <c r="G48" s="37">
        <v>0</v>
      </c>
      <c r="H48" s="38">
        <v>0</v>
      </c>
      <c r="I48" s="39">
        <v>0</v>
      </c>
      <c r="J48" s="37">
        <v>0</v>
      </c>
      <c r="K48" s="37">
        <v>0</v>
      </c>
    </row>
    <row r="49" spans="1:12" x14ac:dyDescent="0.3">
      <c r="A49" s="31" t="s">
        <v>43</v>
      </c>
      <c r="B49" s="11"/>
      <c r="C49" s="11"/>
      <c r="D49" s="12"/>
      <c r="E49" s="25"/>
      <c r="F49" s="13"/>
      <c r="G49" s="4"/>
      <c r="H49" s="5"/>
      <c r="I49" s="14"/>
      <c r="J49" s="6"/>
      <c r="K49" s="6"/>
    </row>
    <row r="50" spans="1:12" x14ac:dyDescent="0.3">
      <c r="A50" s="7" t="s">
        <v>44</v>
      </c>
      <c r="B50" s="8" t="s">
        <v>12</v>
      </c>
      <c r="C50" s="8">
        <v>1</v>
      </c>
      <c r="D50" s="9" t="s">
        <v>19</v>
      </c>
      <c r="E50" s="24" t="s">
        <v>45</v>
      </c>
      <c r="F50" s="40"/>
      <c r="G50" s="37">
        <v>0</v>
      </c>
      <c r="H50" s="38">
        <v>0</v>
      </c>
      <c r="I50" s="39">
        <v>0</v>
      </c>
      <c r="J50" s="37">
        <v>0</v>
      </c>
      <c r="K50" s="37">
        <v>0</v>
      </c>
    </row>
    <row r="51" spans="1:12" x14ac:dyDescent="0.3">
      <c r="A51" s="31" t="s">
        <v>115</v>
      </c>
      <c r="B51" s="11"/>
      <c r="C51" s="11"/>
      <c r="D51" s="12"/>
      <c r="E51" s="25"/>
      <c r="F51" s="13"/>
      <c r="G51" s="4"/>
      <c r="H51" s="5"/>
      <c r="I51" s="14"/>
      <c r="J51" s="6"/>
      <c r="K51" s="6"/>
    </row>
    <row r="52" spans="1:12" x14ac:dyDescent="0.3">
      <c r="A52" s="7" t="s">
        <v>113</v>
      </c>
      <c r="B52" s="8" t="s">
        <v>12</v>
      </c>
      <c r="C52" s="8">
        <v>1</v>
      </c>
      <c r="D52" s="9" t="s">
        <v>104</v>
      </c>
      <c r="E52" s="24" t="s">
        <v>114</v>
      </c>
      <c r="F52" s="40"/>
      <c r="G52" s="37">
        <v>0</v>
      </c>
      <c r="H52" s="38">
        <v>0</v>
      </c>
      <c r="I52" s="39">
        <v>0</v>
      </c>
      <c r="J52" s="37">
        <v>0</v>
      </c>
      <c r="K52" s="37">
        <v>0</v>
      </c>
    </row>
    <row r="53" spans="1:12" x14ac:dyDescent="0.3">
      <c r="A53" s="7" t="s">
        <v>103</v>
      </c>
      <c r="B53" s="8" t="s">
        <v>12</v>
      </c>
      <c r="C53" s="8">
        <v>1</v>
      </c>
      <c r="D53" s="9" t="s">
        <v>104</v>
      </c>
      <c r="E53" s="24" t="s">
        <v>105</v>
      </c>
      <c r="F53" s="40"/>
      <c r="G53" s="37">
        <v>0</v>
      </c>
      <c r="H53" s="38">
        <v>0</v>
      </c>
      <c r="I53" s="39">
        <v>0</v>
      </c>
      <c r="J53" s="37">
        <v>0</v>
      </c>
      <c r="K53" s="37">
        <v>0</v>
      </c>
    </row>
    <row r="54" spans="1:12" x14ac:dyDescent="0.3">
      <c r="A54" s="7" t="s">
        <v>116</v>
      </c>
      <c r="B54" s="8" t="s">
        <v>12</v>
      </c>
      <c r="C54" s="8">
        <v>1</v>
      </c>
      <c r="D54" s="9" t="s">
        <v>117</v>
      </c>
      <c r="E54" s="24">
        <v>1171250909</v>
      </c>
      <c r="F54" s="40"/>
      <c r="G54" s="37">
        <v>0</v>
      </c>
      <c r="H54" s="38">
        <v>0</v>
      </c>
      <c r="I54" s="39">
        <v>0</v>
      </c>
      <c r="J54" s="37">
        <v>0</v>
      </c>
      <c r="K54" s="37">
        <v>0</v>
      </c>
    </row>
    <row r="55" spans="1:12" x14ac:dyDescent="0.3">
      <c r="A55" s="31" t="s">
        <v>46</v>
      </c>
      <c r="B55" s="11"/>
      <c r="C55" s="11"/>
      <c r="D55" s="12"/>
      <c r="E55" s="25"/>
      <c r="F55" s="13"/>
      <c r="G55" s="4"/>
      <c r="H55" s="5"/>
      <c r="I55" s="14"/>
      <c r="J55" s="6"/>
      <c r="K55" s="6"/>
    </row>
    <row r="56" spans="1:12" x14ac:dyDescent="0.3">
      <c r="A56" s="7" t="s">
        <v>106</v>
      </c>
      <c r="B56" s="8" t="s">
        <v>12</v>
      </c>
      <c r="C56" s="8">
        <v>1</v>
      </c>
      <c r="D56" s="18" t="s">
        <v>47</v>
      </c>
      <c r="E56" s="24" t="s">
        <v>111</v>
      </c>
      <c r="F56" s="40"/>
      <c r="G56" s="37">
        <v>0</v>
      </c>
      <c r="H56" s="38">
        <v>0</v>
      </c>
      <c r="I56" s="39">
        <v>0</v>
      </c>
      <c r="J56" s="37">
        <v>0</v>
      </c>
      <c r="K56" s="37">
        <v>0</v>
      </c>
      <c r="L56" s="41"/>
    </row>
    <row r="57" spans="1:12" x14ac:dyDescent="0.3">
      <c r="A57" s="7" t="s">
        <v>107</v>
      </c>
      <c r="B57" s="8" t="s">
        <v>12</v>
      </c>
      <c r="C57" s="8">
        <v>1</v>
      </c>
      <c r="D57" s="9" t="s">
        <v>47</v>
      </c>
      <c r="E57" s="24" t="s">
        <v>110</v>
      </c>
      <c r="F57" s="40"/>
      <c r="G57" s="37">
        <v>0</v>
      </c>
      <c r="H57" s="38">
        <v>0</v>
      </c>
      <c r="I57" s="39">
        <v>0</v>
      </c>
      <c r="J57" s="37">
        <v>0</v>
      </c>
      <c r="K57" s="37">
        <v>0</v>
      </c>
      <c r="L57" s="41"/>
    </row>
    <row r="58" spans="1:12" x14ac:dyDescent="0.3">
      <c r="A58" s="7" t="s">
        <v>108</v>
      </c>
      <c r="B58" s="8" t="s">
        <v>12</v>
      </c>
      <c r="C58" s="8">
        <v>1</v>
      </c>
      <c r="D58" s="9" t="s">
        <v>47</v>
      </c>
      <c r="E58" s="24" t="s">
        <v>48</v>
      </c>
      <c r="F58" s="40"/>
      <c r="G58" s="37">
        <v>0</v>
      </c>
      <c r="H58" s="38">
        <v>0</v>
      </c>
      <c r="I58" s="39">
        <v>0</v>
      </c>
      <c r="J58" s="37">
        <v>0</v>
      </c>
      <c r="K58" s="37">
        <v>0</v>
      </c>
    </row>
    <row r="59" spans="1:12" x14ac:dyDescent="0.3">
      <c r="A59" s="7" t="s">
        <v>109</v>
      </c>
      <c r="B59" s="8" t="s">
        <v>12</v>
      </c>
      <c r="C59" s="8">
        <v>1</v>
      </c>
      <c r="D59" s="9" t="s">
        <v>47</v>
      </c>
      <c r="E59" s="24" t="s">
        <v>99</v>
      </c>
      <c r="F59" s="40"/>
      <c r="G59" s="37">
        <v>0</v>
      </c>
      <c r="H59" s="38">
        <v>0</v>
      </c>
      <c r="I59" s="39">
        <v>0</v>
      </c>
      <c r="J59" s="37">
        <v>0</v>
      </c>
      <c r="K59" s="37">
        <v>0</v>
      </c>
    </row>
    <row r="60" spans="1:12" x14ac:dyDescent="0.3">
      <c r="A60" s="7" t="s">
        <v>112</v>
      </c>
      <c r="B60" s="8" t="s">
        <v>12</v>
      </c>
      <c r="C60" s="8">
        <v>1</v>
      </c>
      <c r="D60" s="9" t="s">
        <v>19</v>
      </c>
      <c r="E60" s="24" t="s">
        <v>49</v>
      </c>
      <c r="F60" s="40"/>
      <c r="G60" s="37">
        <v>0</v>
      </c>
      <c r="H60" s="38">
        <v>0</v>
      </c>
      <c r="I60" s="39">
        <v>0</v>
      </c>
      <c r="J60" s="37">
        <v>0</v>
      </c>
      <c r="K60" s="37">
        <v>0</v>
      </c>
    </row>
    <row r="61" spans="1:12" x14ac:dyDescent="0.3">
      <c r="A61" s="31" t="s">
        <v>128</v>
      </c>
      <c r="B61" s="11"/>
      <c r="C61" s="11"/>
      <c r="D61" s="12"/>
      <c r="E61" s="25"/>
      <c r="F61" s="13"/>
      <c r="G61" s="4"/>
      <c r="H61" s="5"/>
      <c r="I61" s="14"/>
      <c r="J61" s="6"/>
      <c r="K61" s="6"/>
    </row>
    <row r="62" spans="1:12" x14ac:dyDescent="0.3">
      <c r="A62" s="7" t="s">
        <v>100</v>
      </c>
      <c r="B62" s="8" t="s">
        <v>12</v>
      </c>
      <c r="C62" s="8">
        <v>1</v>
      </c>
      <c r="D62" s="9" t="s">
        <v>129</v>
      </c>
      <c r="E62" s="24" t="s">
        <v>130</v>
      </c>
      <c r="F62" s="40"/>
      <c r="G62" s="37">
        <v>0</v>
      </c>
      <c r="H62" s="38">
        <v>0</v>
      </c>
      <c r="I62" s="39">
        <v>0</v>
      </c>
      <c r="J62" s="37">
        <v>0</v>
      </c>
      <c r="K62" s="37">
        <v>0</v>
      </c>
    </row>
    <row r="63" spans="1:12" x14ac:dyDescent="0.3">
      <c r="A63" s="7" t="s">
        <v>132</v>
      </c>
      <c r="B63" s="8" t="s">
        <v>12</v>
      </c>
      <c r="C63" s="8">
        <v>1</v>
      </c>
      <c r="D63" s="9" t="s">
        <v>129</v>
      </c>
      <c r="E63" s="24" t="s">
        <v>131</v>
      </c>
      <c r="F63" s="40"/>
      <c r="G63" s="37">
        <v>0</v>
      </c>
      <c r="H63" s="38">
        <v>0</v>
      </c>
      <c r="I63" s="39">
        <v>0</v>
      </c>
      <c r="J63" s="37">
        <v>0</v>
      </c>
      <c r="K63" s="37">
        <v>0</v>
      </c>
    </row>
    <row r="64" spans="1:12" x14ac:dyDescent="0.3">
      <c r="A64" s="7" t="s">
        <v>133</v>
      </c>
      <c r="B64" s="8" t="s">
        <v>12</v>
      </c>
      <c r="C64" s="8">
        <v>1</v>
      </c>
      <c r="D64" s="9" t="s">
        <v>134</v>
      </c>
      <c r="E64" s="24" t="s">
        <v>135</v>
      </c>
      <c r="F64" s="40"/>
      <c r="G64" s="37">
        <v>0</v>
      </c>
      <c r="H64" s="38">
        <v>0</v>
      </c>
      <c r="I64" s="39">
        <v>0</v>
      </c>
      <c r="J64" s="37">
        <v>0</v>
      </c>
      <c r="K64" s="37">
        <v>0</v>
      </c>
    </row>
    <row r="65" spans="1:12" x14ac:dyDescent="0.3">
      <c r="A65" s="7" t="s">
        <v>136</v>
      </c>
      <c r="B65" s="8" t="s">
        <v>12</v>
      </c>
      <c r="C65" s="8">
        <v>1</v>
      </c>
      <c r="D65" s="9" t="s">
        <v>137</v>
      </c>
      <c r="E65" s="24"/>
      <c r="F65" s="40"/>
      <c r="G65" s="37">
        <v>0</v>
      </c>
      <c r="H65" s="38">
        <v>0</v>
      </c>
      <c r="I65" s="39">
        <v>0</v>
      </c>
      <c r="J65" s="37">
        <v>0</v>
      </c>
      <c r="K65" s="37">
        <v>0</v>
      </c>
    </row>
    <row r="66" spans="1:12" x14ac:dyDescent="0.3">
      <c r="A66" s="31" t="s">
        <v>90</v>
      </c>
      <c r="B66" s="11"/>
      <c r="C66" s="11"/>
      <c r="D66" s="12"/>
      <c r="E66" s="25"/>
      <c r="F66" s="13"/>
      <c r="G66" s="4"/>
      <c r="H66" s="5"/>
      <c r="I66" s="14"/>
      <c r="J66" s="6"/>
      <c r="K66" s="6"/>
    </row>
    <row r="67" spans="1:12" x14ac:dyDescent="0.3">
      <c r="A67" s="16" t="s">
        <v>138</v>
      </c>
      <c r="B67" s="17" t="s">
        <v>12</v>
      </c>
      <c r="C67" s="17">
        <v>1</v>
      </c>
      <c r="D67" s="18" t="s">
        <v>13</v>
      </c>
      <c r="E67" s="27">
        <v>423716</v>
      </c>
      <c r="F67" s="40"/>
      <c r="G67" s="37">
        <v>0</v>
      </c>
      <c r="H67" s="38">
        <v>0</v>
      </c>
      <c r="I67" s="39">
        <v>0</v>
      </c>
      <c r="J67" s="37">
        <v>0</v>
      </c>
      <c r="K67" s="37">
        <v>0</v>
      </c>
    </row>
    <row r="68" spans="1:12" x14ac:dyDescent="0.3">
      <c r="A68" s="16" t="s">
        <v>139</v>
      </c>
      <c r="B68" s="17" t="s">
        <v>12</v>
      </c>
      <c r="C68" s="17">
        <v>1</v>
      </c>
      <c r="D68" s="18" t="s">
        <v>129</v>
      </c>
      <c r="E68" s="27"/>
      <c r="F68" s="40"/>
      <c r="G68" s="37">
        <v>0</v>
      </c>
      <c r="H68" s="38">
        <v>0</v>
      </c>
      <c r="I68" s="39">
        <v>0</v>
      </c>
      <c r="J68" s="37">
        <v>0</v>
      </c>
      <c r="K68" s="37">
        <v>0</v>
      </c>
    </row>
    <row r="69" spans="1:12" x14ac:dyDescent="0.3">
      <c r="A69" s="16" t="s">
        <v>146</v>
      </c>
      <c r="B69" s="8" t="s">
        <v>12</v>
      </c>
      <c r="C69" s="8">
        <v>1</v>
      </c>
      <c r="D69" s="18" t="s">
        <v>102</v>
      </c>
      <c r="E69" s="27" t="s">
        <v>147</v>
      </c>
      <c r="F69" s="40"/>
      <c r="G69" s="37">
        <v>0</v>
      </c>
      <c r="H69" s="38">
        <v>0</v>
      </c>
      <c r="I69" s="39">
        <v>0</v>
      </c>
      <c r="J69" s="37">
        <v>0</v>
      </c>
      <c r="K69" s="37">
        <v>0</v>
      </c>
    </row>
    <row r="70" spans="1:12" x14ac:dyDescent="0.3">
      <c r="A70" s="31" t="s">
        <v>50</v>
      </c>
      <c r="B70" s="11"/>
      <c r="C70" s="11"/>
      <c r="D70" s="12"/>
      <c r="E70" s="25"/>
      <c r="F70" s="13"/>
      <c r="G70" s="4"/>
      <c r="H70" s="5"/>
      <c r="I70" s="14"/>
      <c r="J70" s="6"/>
      <c r="K70" s="6"/>
    </row>
    <row r="71" spans="1:12" x14ac:dyDescent="0.3">
      <c r="A71" s="7" t="s">
        <v>51</v>
      </c>
      <c r="B71" s="8" t="s">
        <v>12</v>
      </c>
      <c r="C71" s="8">
        <v>1</v>
      </c>
      <c r="D71" s="9" t="s">
        <v>52</v>
      </c>
      <c r="E71" s="24" t="s">
        <v>53</v>
      </c>
      <c r="F71" s="40"/>
      <c r="G71" s="37">
        <v>0</v>
      </c>
      <c r="H71" s="38">
        <v>0</v>
      </c>
      <c r="I71" s="39">
        <v>0</v>
      </c>
      <c r="J71" s="37">
        <v>0</v>
      </c>
      <c r="K71" s="37">
        <v>0</v>
      </c>
    </row>
    <row r="72" spans="1:12" x14ac:dyDescent="0.3">
      <c r="A72" s="19" t="s">
        <v>54</v>
      </c>
      <c r="B72" s="20" t="s">
        <v>12</v>
      </c>
      <c r="C72" s="20">
        <v>1</v>
      </c>
      <c r="D72" s="21" t="s">
        <v>52</v>
      </c>
      <c r="E72" s="28" t="s">
        <v>55</v>
      </c>
      <c r="F72" s="40"/>
      <c r="G72" s="37">
        <v>0</v>
      </c>
      <c r="H72" s="38">
        <v>0</v>
      </c>
      <c r="I72" s="39">
        <v>0</v>
      </c>
      <c r="J72" s="37">
        <v>0</v>
      </c>
      <c r="K72" s="37">
        <v>0</v>
      </c>
      <c r="L72" s="30"/>
    </row>
    <row r="73" spans="1:12" x14ac:dyDescent="0.3">
      <c r="A73" s="19" t="s">
        <v>101</v>
      </c>
      <c r="B73" s="20"/>
      <c r="C73" s="20"/>
      <c r="D73" s="9" t="s">
        <v>19</v>
      </c>
      <c r="E73" s="26" t="s">
        <v>76</v>
      </c>
      <c r="F73" s="40"/>
      <c r="G73" s="37">
        <v>0</v>
      </c>
      <c r="H73" s="38">
        <v>0</v>
      </c>
      <c r="I73" s="39">
        <v>0</v>
      </c>
      <c r="J73" s="37">
        <v>0</v>
      </c>
      <c r="K73" s="37">
        <v>0</v>
      </c>
      <c r="L73" s="30"/>
    </row>
    <row r="74" spans="1:12" x14ac:dyDescent="0.3">
      <c r="A74" s="44" t="s">
        <v>56</v>
      </c>
      <c r="B74" s="45"/>
      <c r="C74" s="45"/>
      <c r="D74" s="45"/>
      <c r="E74" s="45"/>
      <c r="F74" s="45"/>
      <c r="G74" s="45"/>
      <c r="H74" s="46">
        <f>SUBTOTAL(9, K3:K72)</f>
        <v>0</v>
      </c>
      <c r="I74" s="46"/>
      <c r="J74" s="47"/>
      <c r="K74" s="47"/>
    </row>
    <row r="75" spans="1:12" x14ac:dyDescent="0.3">
      <c r="A75" s="44" t="s">
        <v>57</v>
      </c>
      <c r="B75" s="45"/>
      <c r="C75" s="45"/>
      <c r="D75" s="45"/>
      <c r="E75" s="45"/>
      <c r="F75" s="45"/>
      <c r="G75" s="45"/>
      <c r="H75" s="46">
        <f>H74*0.2</f>
        <v>0</v>
      </c>
      <c r="I75" s="46"/>
      <c r="J75" s="47"/>
      <c r="K75" s="47"/>
    </row>
    <row r="76" spans="1:12" x14ac:dyDescent="0.3">
      <c r="A76" s="44" t="s">
        <v>58</v>
      </c>
      <c r="B76" s="45"/>
      <c r="C76" s="45"/>
      <c r="D76" s="45"/>
      <c r="E76" s="45"/>
      <c r="F76" s="45"/>
      <c r="G76" s="45"/>
      <c r="H76" s="46">
        <f>H74+H75</f>
        <v>0</v>
      </c>
      <c r="I76" s="46"/>
      <c r="J76" s="47"/>
      <c r="K76" s="47"/>
    </row>
  </sheetData>
  <protectedRanges>
    <protectedRange sqref="J2:K2" name="Plage2"/>
    <protectedRange sqref="A2:F2 A74:F76" name="Plage1"/>
    <protectedRange sqref="J11:K11 J3:K3" name="Plage2_11"/>
    <protectedRange sqref="B11:F11 B3:F3" name="Plage1_4"/>
    <protectedRange sqref="J21:K21 J40:K40 J49:K49 J55:K55 J66:K66 J51:K51 J44:K44 J61:K61 J70:K70" name="Plage2_1_1"/>
    <protectedRange sqref="E24 D25:E28 B21:C28 D21:E23 B4:F10 B12:F20 B29:E43 F21:F43 B44:F73" name="Plage1_1_9"/>
  </protectedRanges>
  <mergeCells count="7">
    <mergeCell ref="A1:K1"/>
    <mergeCell ref="A76:G76"/>
    <mergeCell ref="H76:K76"/>
    <mergeCell ref="A74:G74"/>
    <mergeCell ref="H74:K74"/>
    <mergeCell ref="A75:G75"/>
    <mergeCell ref="H75:K75"/>
  </mergeCells>
  <pageMargins left="0.7" right="0.7" top="0.75" bottom="0.75" header="0.3" footer="0.3"/>
  <pageSetup paperSize="9" scale="73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75"/>
  <sheetViews>
    <sheetView tabSelected="1" zoomScaleNormal="100" workbookViewId="0">
      <pane ySplit="2" topLeftCell="A3" activePane="bottomLeft" state="frozen"/>
      <selection pane="bottomLeft" activeCell="C8" sqref="C8"/>
    </sheetView>
  </sheetViews>
  <sheetFormatPr baseColWidth="10" defaultColWidth="11.453125" defaultRowHeight="13" x14ac:dyDescent="0.3"/>
  <cols>
    <col min="1" max="1" width="67.453125" style="1" customWidth="1"/>
    <col min="2" max="2" width="11.453125" style="1"/>
    <col min="3" max="3" width="11.54296875" style="1" bestFit="1" customWidth="1"/>
    <col min="4" max="4" width="18.7265625" style="1" customWidth="1"/>
    <col min="5" max="5" width="19.81640625" style="26" customWidth="1"/>
    <col min="6" max="6" width="11.453125" style="1"/>
    <col min="7" max="11" width="11.54296875" style="1" bestFit="1" customWidth="1"/>
    <col min="12" max="16384" width="11.453125" style="1"/>
  </cols>
  <sheetData>
    <row r="1" spans="1:11" ht="50.15" customHeight="1" x14ac:dyDescent="0.3">
      <c r="A1" s="42" t="s">
        <v>91</v>
      </c>
      <c r="B1" s="43"/>
      <c r="C1" s="43"/>
      <c r="D1" s="43"/>
      <c r="E1" s="43"/>
      <c r="F1" s="43"/>
      <c r="G1" s="43"/>
      <c r="H1" s="43"/>
      <c r="I1" s="43"/>
      <c r="J1" s="43"/>
      <c r="K1" s="43"/>
    </row>
    <row r="2" spans="1:11" ht="52" x14ac:dyDescent="0.3">
      <c r="A2" s="22" t="s">
        <v>0</v>
      </c>
      <c r="B2" s="22" t="s">
        <v>1</v>
      </c>
      <c r="C2" s="22" t="s">
        <v>2</v>
      </c>
      <c r="D2" s="22" t="s">
        <v>3</v>
      </c>
      <c r="E2" s="22" t="s">
        <v>88</v>
      </c>
      <c r="F2" s="33" t="s">
        <v>4</v>
      </c>
      <c r="G2" s="34" t="s">
        <v>5</v>
      </c>
      <c r="H2" s="35" t="s">
        <v>6</v>
      </c>
      <c r="I2" s="36" t="s">
        <v>7</v>
      </c>
      <c r="J2" s="34" t="s">
        <v>8</v>
      </c>
      <c r="K2" s="34" t="s">
        <v>9</v>
      </c>
    </row>
    <row r="3" spans="1:11" x14ac:dyDescent="0.3">
      <c r="A3" s="32" t="s">
        <v>10</v>
      </c>
      <c r="B3" s="2"/>
      <c r="C3" s="2"/>
      <c r="D3" s="3"/>
      <c r="E3" s="23"/>
      <c r="F3" s="2"/>
      <c r="G3" s="4"/>
      <c r="H3" s="5"/>
      <c r="I3" s="6"/>
      <c r="J3" s="6"/>
      <c r="K3" s="6"/>
    </row>
    <row r="4" spans="1:11" x14ac:dyDescent="0.3">
      <c r="A4" s="7" t="s">
        <v>150</v>
      </c>
      <c r="B4" s="8" t="s">
        <v>12</v>
      </c>
      <c r="C4" s="8">
        <v>600</v>
      </c>
      <c r="D4" s="9" t="s">
        <v>13</v>
      </c>
      <c r="E4" s="24" t="s">
        <v>14</v>
      </c>
      <c r="F4" s="40"/>
      <c r="G4" s="37">
        <v>0</v>
      </c>
      <c r="H4" s="38">
        <v>0</v>
      </c>
      <c r="I4" s="39">
        <v>0</v>
      </c>
      <c r="J4" s="37">
        <v>0</v>
      </c>
      <c r="K4" s="37">
        <v>0</v>
      </c>
    </row>
    <row r="5" spans="1:11" x14ac:dyDescent="0.3">
      <c r="A5" s="7" t="s">
        <v>67</v>
      </c>
      <c r="B5" s="8" t="s">
        <v>12</v>
      </c>
      <c r="C5" s="8">
        <v>100</v>
      </c>
      <c r="D5" s="9" t="s">
        <v>13</v>
      </c>
      <c r="E5" s="26">
        <v>83057</v>
      </c>
      <c r="F5" s="40"/>
      <c r="G5" s="37">
        <v>0</v>
      </c>
      <c r="H5" s="38">
        <v>0</v>
      </c>
      <c r="I5" s="39">
        <v>0</v>
      </c>
      <c r="J5" s="37">
        <v>0</v>
      </c>
      <c r="K5" s="37">
        <v>0</v>
      </c>
    </row>
    <row r="6" spans="1:11" x14ac:dyDescent="0.3">
      <c r="A6" s="7" t="s">
        <v>15</v>
      </c>
      <c r="B6" s="8" t="s">
        <v>12</v>
      </c>
      <c r="C6" s="8">
        <v>500</v>
      </c>
      <c r="D6" s="9" t="s">
        <v>13</v>
      </c>
      <c r="E6" s="24" t="s">
        <v>16</v>
      </c>
      <c r="F6" s="40"/>
      <c r="G6" s="37">
        <v>0</v>
      </c>
      <c r="H6" s="38">
        <v>0</v>
      </c>
      <c r="I6" s="39">
        <v>0</v>
      </c>
      <c r="J6" s="37">
        <v>0</v>
      </c>
      <c r="K6" s="37">
        <v>0</v>
      </c>
    </row>
    <row r="7" spans="1:11" x14ac:dyDescent="0.3">
      <c r="A7" s="7" t="s">
        <v>17</v>
      </c>
      <c r="B7" s="8" t="s">
        <v>12</v>
      </c>
      <c r="C7" s="8">
        <v>50</v>
      </c>
      <c r="D7" s="9" t="s">
        <v>13</v>
      </c>
      <c r="E7" s="24" t="s">
        <v>18</v>
      </c>
      <c r="F7" s="40"/>
      <c r="G7" s="37">
        <v>0</v>
      </c>
      <c r="H7" s="38">
        <v>0</v>
      </c>
      <c r="I7" s="39">
        <v>0</v>
      </c>
      <c r="J7" s="37">
        <v>0</v>
      </c>
      <c r="K7" s="37">
        <v>0</v>
      </c>
    </row>
    <row r="8" spans="1:11" x14ac:dyDescent="0.3">
      <c r="A8" s="7" t="s">
        <v>61</v>
      </c>
      <c r="B8" s="8" t="s">
        <v>12</v>
      </c>
      <c r="C8" s="8">
        <v>50</v>
      </c>
      <c r="D8" s="9" t="s">
        <v>13</v>
      </c>
      <c r="E8" s="24" t="s">
        <v>62</v>
      </c>
      <c r="F8" s="40"/>
      <c r="G8" s="37">
        <v>0</v>
      </c>
      <c r="H8" s="38">
        <v>0</v>
      </c>
      <c r="I8" s="39">
        <v>0</v>
      </c>
      <c r="J8" s="37">
        <v>0</v>
      </c>
      <c r="K8" s="37">
        <v>0</v>
      </c>
    </row>
    <row r="9" spans="1:11" x14ac:dyDescent="0.3">
      <c r="A9" s="1" t="s">
        <v>68</v>
      </c>
      <c r="B9" s="8" t="s">
        <v>12</v>
      </c>
      <c r="C9" s="8">
        <v>3000</v>
      </c>
      <c r="D9" s="9" t="s">
        <v>13</v>
      </c>
      <c r="E9" s="26" t="s">
        <v>69</v>
      </c>
      <c r="F9" s="40"/>
      <c r="G9" s="37">
        <v>0</v>
      </c>
      <c r="H9" s="38">
        <v>0</v>
      </c>
      <c r="I9" s="39">
        <v>0</v>
      </c>
      <c r="J9" s="37">
        <v>0</v>
      </c>
      <c r="K9" s="37">
        <v>0</v>
      </c>
    </row>
    <row r="10" spans="1:11" x14ac:dyDescent="0.3">
      <c r="A10" s="7" t="s">
        <v>151</v>
      </c>
      <c r="B10" s="8" t="s">
        <v>12</v>
      </c>
      <c r="C10" s="8">
        <v>3000</v>
      </c>
      <c r="D10" s="9" t="s">
        <v>13</v>
      </c>
      <c r="E10" s="24" t="s">
        <v>21</v>
      </c>
      <c r="F10" s="40"/>
      <c r="G10" s="37">
        <v>0</v>
      </c>
      <c r="H10" s="38">
        <v>0</v>
      </c>
      <c r="I10" s="39">
        <v>0</v>
      </c>
      <c r="J10" s="37">
        <v>0</v>
      </c>
      <c r="K10" s="37">
        <v>0</v>
      </c>
    </row>
    <row r="11" spans="1:11" x14ac:dyDescent="0.3">
      <c r="A11" s="32" t="s">
        <v>22</v>
      </c>
      <c r="B11" s="2"/>
      <c r="C11" s="2"/>
      <c r="D11" s="3"/>
      <c r="E11" s="23"/>
      <c r="F11" s="2"/>
      <c r="G11" s="4"/>
      <c r="H11" s="5"/>
      <c r="I11" s="6"/>
      <c r="J11" s="6"/>
      <c r="K11" s="6"/>
    </row>
    <row r="12" spans="1:11" x14ac:dyDescent="0.3">
      <c r="A12" s="7" t="s">
        <v>153</v>
      </c>
      <c r="B12" s="8" t="s">
        <v>12</v>
      </c>
      <c r="C12" s="8">
        <v>20</v>
      </c>
      <c r="D12" s="9" t="s">
        <v>24</v>
      </c>
      <c r="E12" s="24" t="s">
        <v>25</v>
      </c>
      <c r="F12" s="40"/>
      <c r="G12" s="37">
        <v>0</v>
      </c>
      <c r="H12" s="38">
        <v>0</v>
      </c>
      <c r="I12" s="39">
        <v>0</v>
      </c>
      <c r="J12" s="37">
        <v>0</v>
      </c>
      <c r="K12" s="37">
        <v>0</v>
      </c>
    </row>
    <row r="13" spans="1:11" x14ac:dyDescent="0.3">
      <c r="A13" s="7" t="s">
        <v>26</v>
      </c>
      <c r="B13" s="8" t="s">
        <v>12</v>
      </c>
      <c r="C13" s="8">
        <v>200</v>
      </c>
      <c r="D13" s="9" t="s">
        <v>24</v>
      </c>
      <c r="E13" s="24" t="s">
        <v>27</v>
      </c>
      <c r="F13" s="40"/>
      <c r="G13" s="37">
        <v>0</v>
      </c>
      <c r="H13" s="38">
        <v>0</v>
      </c>
      <c r="I13" s="39">
        <v>0</v>
      </c>
      <c r="J13" s="37">
        <v>0</v>
      </c>
      <c r="K13" s="37">
        <v>0</v>
      </c>
    </row>
    <row r="14" spans="1:11" x14ac:dyDescent="0.3">
      <c r="A14" s="7" t="s">
        <v>28</v>
      </c>
      <c r="B14" s="8" t="s">
        <v>12</v>
      </c>
      <c r="C14" s="8">
        <v>200</v>
      </c>
      <c r="D14" s="9" t="s">
        <v>24</v>
      </c>
      <c r="E14" s="24" t="s">
        <v>29</v>
      </c>
      <c r="F14" s="40"/>
      <c r="G14" s="37">
        <v>0</v>
      </c>
      <c r="H14" s="38">
        <v>0</v>
      </c>
      <c r="I14" s="39">
        <v>0</v>
      </c>
      <c r="J14" s="37">
        <v>0</v>
      </c>
      <c r="K14" s="37">
        <v>0</v>
      </c>
    </row>
    <row r="15" spans="1:11" x14ac:dyDescent="0.3">
      <c r="A15" s="7" t="s">
        <v>77</v>
      </c>
      <c r="B15" s="8" t="s">
        <v>12</v>
      </c>
      <c r="C15" s="8">
        <v>10</v>
      </c>
      <c r="D15" s="9" t="s">
        <v>73</v>
      </c>
      <c r="E15" s="26" t="s">
        <v>78</v>
      </c>
      <c r="F15" s="40"/>
      <c r="G15" s="37">
        <v>0</v>
      </c>
      <c r="H15" s="38">
        <v>0</v>
      </c>
      <c r="I15" s="39">
        <v>0</v>
      </c>
      <c r="J15" s="37">
        <v>0</v>
      </c>
      <c r="K15" s="37">
        <v>0</v>
      </c>
    </row>
    <row r="16" spans="1:11" x14ac:dyDescent="0.3">
      <c r="A16" s="7" t="s">
        <v>152</v>
      </c>
      <c r="B16" s="8" t="s">
        <v>12</v>
      </c>
      <c r="C16" s="8">
        <v>70</v>
      </c>
      <c r="D16" s="9" t="s">
        <v>13</v>
      </c>
      <c r="E16" s="24" t="s">
        <v>31</v>
      </c>
      <c r="F16" s="40"/>
      <c r="G16" s="37">
        <v>0</v>
      </c>
      <c r="H16" s="38">
        <v>0</v>
      </c>
      <c r="I16" s="39">
        <v>0</v>
      </c>
      <c r="J16" s="37">
        <v>0</v>
      </c>
      <c r="K16" s="37">
        <v>0</v>
      </c>
    </row>
    <row r="17" spans="1:11" x14ac:dyDescent="0.3">
      <c r="A17" s="10" t="s">
        <v>71</v>
      </c>
      <c r="B17" s="8" t="s">
        <v>12</v>
      </c>
      <c r="C17" s="8">
        <v>10</v>
      </c>
      <c r="D17" s="9" t="s">
        <v>73</v>
      </c>
      <c r="E17" s="24" t="s">
        <v>72</v>
      </c>
      <c r="F17" s="40"/>
      <c r="G17" s="37">
        <v>0</v>
      </c>
      <c r="H17" s="38">
        <v>0</v>
      </c>
      <c r="I17" s="39">
        <v>0</v>
      </c>
      <c r="J17" s="37">
        <v>0</v>
      </c>
      <c r="K17" s="37">
        <v>0</v>
      </c>
    </row>
    <row r="18" spans="1:11" x14ac:dyDescent="0.3">
      <c r="A18" s="10" t="s">
        <v>79</v>
      </c>
      <c r="B18" s="8" t="s">
        <v>12</v>
      </c>
      <c r="C18" s="8">
        <v>20</v>
      </c>
      <c r="D18" s="9" t="s">
        <v>73</v>
      </c>
      <c r="E18" s="24" t="s">
        <v>80</v>
      </c>
      <c r="F18" s="40"/>
      <c r="G18" s="37">
        <v>0</v>
      </c>
      <c r="H18" s="38">
        <v>0</v>
      </c>
      <c r="I18" s="39">
        <v>0</v>
      </c>
      <c r="J18" s="37">
        <v>0</v>
      </c>
      <c r="K18" s="37">
        <v>0</v>
      </c>
    </row>
    <row r="19" spans="1:11" x14ac:dyDescent="0.3">
      <c r="A19" s="10" t="s">
        <v>87</v>
      </c>
      <c r="B19" s="8" t="s">
        <v>12</v>
      </c>
      <c r="C19" s="8">
        <v>100</v>
      </c>
      <c r="D19" s="9" t="s">
        <v>73</v>
      </c>
      <c r="E19" s="24" t="s">
        <v>81</v>
      </c>
      <c r="F19" s="40"/>
      <c r="G19" s="37">
        <v>0</v>
      </c>
      <c r="H19" s="38">
        <v>0</v>
      </c>
      <c r="I19" s="39">
        <v>0</v>
      </c>
      <c r="J19" s="37">
        <v>0</v>
      </c>
      <c r="K19" s="37">
        <v>0</v>
      </c>
    </row>
    <row r="20" spans="1:11" x14ac:dyDescent="0.3">
      <c r="A20" s="31" t="s">
        <v>89</v>
      </c>
      <c r="B20" s="11"/>
      <c r="C20" s="11"/>
      <c r="D20" s="12"/>
      <c r="E20" s="25"/>
      <c r="F20" s="13"/>
      <c r="G20" s="4"/>
      <c r="H20" s="5"/>
      <c r="I20" s="14"/>
      <c r="J20" s="6"/>
      <c r="K20" s="6"/>
    </row>
    <row r="21" spans="1:11" x14ac:dyDescent="0.3">
      <c r="A21" s="7" t="s">
        <v>32</v>
      </c>
      <c r="B21" s="8" t="s">
        <v>12</v>
      </c>
      <c r="C21" s="8">
        <v>50</v>
      </c>
      <c r="D21" s="9" t="s">
        <v>19</v>
      </c>
      <c r="E21" s="29" t="s">
        <v>33</v>
      </c>
      <c r="F21" s="40"/>
      <c r="G21" s="37">
        <v>0</v>
      </c>
      <c r="H21" s="38">
        <v>0</v>
      </c>
      <c r="I21" s="39">
        <v>0</v>
      </c>
      <c r="J21" s="37">
        <v>0</v>
      </c>
      <c r="K21" s="37">
        <v>0</v>
      </c>
    </row>
    <row r="22" spans="1:11" x14ac:dyDescent="0.3">
      <c r="A22" s="7" t="s">
        <v>66</v>
      </c>
      <c r="B22" s="8" t="s">
        <v>12</v>
      </c>
      <c r="C22" s="8">
        <v>200</v>
      </c>
      <c r="D22" s="9" t="s">
        <v>13</v>
      </c>
      <c r="E22" s="24">
        <v>248357</v>
      </c>
      <c r="F22" s="40"/>
      <c r="G22" s="37">
        <v>0</v>
      </c>
      <c r="H22" s="38">
        <v>0</v>
      </c>
      <c r="I22" s="39">
        <v>0</v>
      </c>
      <c r="J22" s="37">
        <v>0</v>
      </c>
      <c r="K22" s="37">
        <v>0</v>
      </c>
    </row>
    <row r="23" spans="1:11" x14ac:dyDescent="0.3">
      <c r="A23" s="7" t="s">
        <v>64</v>
      </c>
      <c r="B23" s="8" t="s">
        <v>12</v>
      </c>
      <c r="C23" s="8">
        <v>20</v>
      </c>
      <c r="D23" s="15" t="s">
        <v>60</v>
      </c>
      <c r="E23" s="26">
        <v>371101111</v>
      </c>
      <c r="F23" s="40"/>
      <c r="G23" s="37">
        <v>0</v>
      </c>
      <c r="H23" s="38">
        <v>0</v>
      </c>
      <c r="I23" s="39">
        <v>0</v>
      </c>
      <c r="J23" s="37">
        <v>0</v>
      </c>
      <c r="K23" s="37">
        <v>0</v>
      </c>
    </row>
    <row r="24" spans="1:11" x14ac:dyDescent="0.3">
      <c r="A24" s="7" t="s">
        <v>154</v>
      </c>
      <c r="B24" s="8" t="s">
        <v>12</v>
      </c>
      <c r="C24" s="8">
        <v>200</v>
      </c>
      <c r="D24" s="9" t="s">
        <v>13</v>
      </c>
      <c r="E24" s="24">
        <v>379914</v>
      </c>
      <c r="F24" s="40"/>
      <c r="G24" s="37">
        <v>0</v>
      </c>
      <c r="H24" s="38">
        <v>0</v>
      </c>
      <c r="I24" s="39">
        <v>0</v>
      </c>
      <c r="J24" s="37">
        <v>0</v>
      </c>
      <c r="K24" s="37">
        <v>0</v>
      </c>
    </row>
    <row r="25" spans="1:11" x14ac:dyDescent="0.3">
      <c r="A25" s="7" t="s">
        <v>34</v>
      </c>
      <c r="B25" s="8" t="s">
        <v>12</v>
      </c>
      <c r="C25" s="8">
        <v>200</v>
      </c>
      <c r="D25" s="9" t="s">
        <v>19</v>
      </c>
      <c r="E25" s="24" t="s">
        <v>35</v>
      </c>
      <c r="F25" s="40"/>
      <c r="G25" s="37">
        <v>0</v>
      </c>
      <c r="H25" s="38">
        <v>0</v>
      </c>
      <c r="I25" s="39">
        <v>0</v>
      </c>
      <c r="J25" s="37">
        <v>0</v>
      </c>
      <c r="K25" s="37">
        <v>0</v>
      </c>
    </row>
    <row r="26" spans="1:11" x14ac:dyDescent="0.3">
      <c r="A26" s="7" t="s">
        <v>36</v>
      </c>
      <c r="B26" s="8" t="s">
        <v>12</v>
      </c>
      <c r="C26" s="8">
        <v>20</v>
      </c>
      <c r="D26" s="9" t="s">
        <v>19</v>
      </c>
      <c r="E26" s="24" t="s">
        <v>37</v>
      </c>
      <c r="F26" s="40"/>
      <c r="G26" s="37">
        <v>0</v>
      </c>
      <c r="H26" s="38">
        <v>0</v>
      </c>
      <c r="I26" s="39">
        <v>0</v>
      </c>
      <c r="J26" s="37">
        <v>0</v>
      </c>
      <c r="K26" s="37">
        <v>0</v>
      </c>
    </row>
    <row r="27" spans="1:11" x14ac:dyDescent="0.3">
      <c r="A27" s="7" t="s">
        <v>38</v>
      </c>
      <c r="B27" s="8" t="s">
        <v>12</v>
      </c>
      <c r="C27" s="8">
        <v>50</v>
      </c>
      <c r="D27" s="9" t="s">
        <v>19</v>
      </c>
      <c r="E27" s="24" t="s">
        <v>39</v>
      </c>
      <c r="F27" s="40"/>
      <c r="G27" s="37">
        <v>0</v>
      </c>
      <c r="H27" s="38">
        <v>0</v>
      </c>
      <c r="I27" s="39">
        <v>0</v>
      </c>
      <c r="J27" s="37">
        <v>0</v>
      </c>
      <c r="K27" s="37">
        <v>0</v>
      </c>
    </row>
    <row r="28" spans="1:11" x14ac:dyDescent="0.3">
      <c r="A28" s="1" t="s">
        <v>74</v>
      </c>
      <c r="B28" s="8" t="s">
        <v>12</v>
      </c>
      <c r="C28" s="8">
        <v>50</v>
      </c>
      <c r="D28" s="9" t="s">
        <v>19</v>
      </c>
      <c r="E28" s="26" t="s">
        <v>75</v>
      </c>
      <c r="F28" s="40"/>
      <c r="G28" s="37">
        <v>0</v>
      </c>
      <c r="H28" s="38">
        <v>0</v>
      </c>
      <c r="I28" s="39">
        <v>0</v>
      </c>
      <c r="J28" s="37">
        <v>0</v>
      </c>
      <c r="K28" s="37">
        <v>0</v>
      </c>
    </row>
    <row r="29" spans="1:11" x14ac:dyDescent="0.3">
      <c r="A29" s="10" t="s">
        <v>155</v>
      </c>
      <c r="B29" s="8" t="s">
        <v>12</v>
      </c>
      <c r="C29" s="8">
        <v>10</v>
      </c>
      <c r="D29" s="9" t="s">
        <v>13</v>
      </c>
      <c r="E29" s="26">
        <v>83088</v>
      </c>
      <c r="F29" s="40"/>
      <c r="G29" s="37">
        <v>0</v>
      </c>
      <c r="H29" s="38">
        <v>0</v>
      </c>
      <c r="I29" s="39">
        <v>0</v>
      </c>
      <c r="J29" s="37">
        <v>0</v>
      </c>
      <c r="K29" s="37">
        <v>0</v>
      </c>
    </row>
    <row r="30" spans="1:11" x14ac:dyDescent="0.3">
      <c r="A30" s="10" t="s">
        <v>149</v>
      </c>
      <c r="B30" s="8" t="s">
        <v>12</v>
      </c>
      <c r="C30" s="8">
        <v>10</v>
      </c>
      <c r="D30" s="9" t="s">
        <v>24</v>
      </c>
      <c r="F30" s="40"/>
      <c r="G30" s="37">
        <v>0</v>
      </c>
      <c r="H30" s="38">
        <v>0</v>
      </c>
      <c r="I30" s="39">
        <v>0</v>
      </c>
      <c r="J30" s="37">
        <v>0</v>
      </c>
      <c r="K30" s="37">
        <v>0</v>
      </c>
    </row>
    <row r="31" spans="1:11" x14ac:dyDescent="0.3">
      <c r="A31" s="1" t="s">
        <v>83</v>
      </c>
      <c r="B31" s="8" t="s">
        <v>12</v>
      </c>
      <c r="C31" s="8">
        <v>10</v>
      </c>
      <c r="D31" s="9" t="s">
        <v>73</v>
      </c>
      <c r="E31" s="26" t="s">
        <v>81</v>
      </c>
      <c r="F31" s="40"/>
      <c r="G31" s="37">
        <v>0</v>
      </c>
      <c r="H31" s="38">
        <v>0</v>
      </c>
      <c r="I31" s="39">
        <v>0</v>
      </c>
      <c r="J31" s="37">
        <v>0</v>
      </c>
      <c r="K31" s="37">
        <v>0</v>
      </c>
    </row>
    <row r="32" spans="1:11" x14ac:dyDescent="0.3">
      <c r="A32" s="1" t="s">
        <v>98</v>
      </c>
      <c r="B32" s="8" t="s">
        <v>12</v>
      </c>
      <c r="C32" s="8">
        <v>10</v>
      </c>
      <c r="D32" s="9" t="s">
        <v>73</v>
      </c>
      <c r="E32" s="26" t="s">
        <v>82</v>
      </c>
      <c r="F32" s="40"/>
      <c r="G32" s="37">
        <v>0</v>
      </c>
      <c r="H32" s="38">
        <v>0</v>
      </c>
      <c r="I32" s="39">
        <v>0</v>
      </c>
      <c r="J32" s="37">
        <v>0</v>
      </c>
      <c r="K32" s="37">
        <v>0</v>
      </c>
    </row>
    <row r="33" spans="1:11" x14ac:dyDescent="0.3">
      <c r="A33" s="10" t="s">
        <v>140</v>
      </c>
      <c r="B33" s="8" t="s">
        <v>12</v>
      </c>
      <c r="C33" s="8">
        <v>10</v>
      </c>
      <c r="D33" s="9" t="s">
        <v>24</v>
      </c>
      <c r="E33" s="26">
        <v>411553</v>
      </c>
      <c r="F33" s="40"/>
      <c r="G33" s="37">
        <v>0</v>
      </c>
      <c r="H33" s="38">
        <v>0</v>
      </c>
      <c r="I33" s="39">
        <v>0</v>
      </c>
      <c r="J33" s="37">
        <v>0</v>
      </c>
      <c r="K33" s="37">
        <v>0</v>
      </c>
    </row>
    <row r="34" spans="1:11" x14ac:dyDescent="0.3">
      <c r="A34" s="10" t="s">
        <v>141</v>
      </c>
      <c r="B34" s="8" t="s">
        <v>12</v>
      </c>
      <c r="C34" s="8">
        <v>10</v>
      </c>
      <c r="D34" s="9" t="s">
        <v>73</v>
      </c>
      <c r="E34" s="26" t="s">
        <v>84</v>
      </c>
      <c r="F34" s="40"/>
      <c r="G34" s="37">
        <v>0</v>
      </c>
      <c r="H34" s="38">
        <v>0</v>
      </c>
      <c r="I34" s="39">
        <v>0</v>
      </c>
      <c r="J34" s="37">
        <v>0</v>
      </c>
      <c r="K34" s="37">
        <v>0</v>
      </c>
    </row>
    <row r="35" spans="1:11" x14ac:dyDescent="0.3">
      <c r="A35" s="10" t="s">
        <v>145</v>
      </c>
      <c r="B35" s="8" t="s">
        <v>12</v>
      </c>
      <c r="C35" s="8">
        <v>10</v>
      </c>
      <c r="D35" s="9" t="s">
        <v>73</v>
      </c>
      <c r="E35" s="26" t="s">
        <v>85</v>
      </c>
      <c r="F35" s="40"/>
      <c r="G35" s="37">
        <v>0</v>
      </c>
      <c r="H35" s="38">
        <v>0</v>
      </c>
      <c r="I35" s="39">
        <v>0</v>
      </c>
      <c r="J35" s="37">
        <v>0</v>
      </c>
      <c r="K35" s="37">
        <v>0</v>
      </c>
    </row>
    <row r="36" spans="1:11" x14ac:dyDescent="0.3">
      <c r="A36" s="10" t="s">
        <v>142</v>
      </c>
      <c r="B36" s="8" t="s">
        <v>12</v>
      </c>
      <c r="C36" s="8">
        <v>10</v>
      </c>
      <c r="D36" s="9" t="s">
        <v>13</v>
      </c>
      <c r="E36" s="26">
        <v>411539</v>
      </c>
      <c r="F36" s="40"/>
      <c r="G36" s="37">
        <v>0</v>
      </c>
      <c r="H36" s="38">
        <v>0</v>
      </c>
      <c r="I36" s="39">
        <v>0</v>
      </c>
      <c r="J36" s="37">
        <v>0</v>
      </c>
      <c r="K36" s="37">
        <v>0</v>
      </c>
    </row>
    <row r="37" spans="1:11" x14ac:dyDescent="0.3">
      <c r="A37" s="10" t="s">
        <v>143</v>
      </c>
      <c r="B37" s="8" t="s">
        <v>12</v>
      </c>
      <c r="C37" s="8">
        <v>10</v>
      </c>
      <c r="D37" s="9" t="s">
        <v>73</v>
      </c>
      <c r="E37" s="26" t="s">
        <v>86</v>
      </c>
      <c r="F37" s="40"/>
      <c r="G37" s="37">
        <v>0</v>
      </c>
      <c r="H37" s="38">
        <v>0</v>
      </c>
      <c r="I37" s="39">
        <v>0</v>
      </c>
      <c r="J37" s="37">
        <v>0</v>
      </c>
      <c r="K37" s="37">
        <v>0</v>
      </c>
    </row>
    <row r="38" spans="1:11" x14ac:dyDescent="0.3">
      <c r="A38" s="10" t="s">
        <v>144</v>
      </c>
      <c r="B38" s="8" t="s">
        <v>12</v>
      </c>
      <c r="C38" s="8">
        <v>10</v>
      </c>
      <c r="D38" s="9" t="s">
        <v>60</v>
      </c>
      <c r="E38" s="26">
        <v>357101111</v>
      </c>
      <c r="F38" s="40"/>
      <c r="G38" s="37">
        <v>0</v>
      </c>
      <c r="H38" s="38">
        <v>0</v>
      </c>
      <c r="I38" s="39">
        <v>0</v>
      </c>
      <c r="J38" s="37">
        <v>0</v>
      </c>
      <c r="K38" s="37">
        <v>0</v>
      </c>
    </row>
    <row r="39" spans="1:11" x14ac:dyDescent="0.3">
      <c r="A39" s="31" t="s">
        <v>40</v>
      </c>
      <c r="B39" s="11"/>
      <c r="C39" s="11"/>
      <c r="D39" s="12"/>
      <c r="E39" s="25"/>
      <c r="F39" s="13"/>
      <c r="G39" s="4"/>
      <c r="H39" s="5"/>
      <c r="I39" s="14"/>
      <c r="J39" s="6"/>
      <c r="K39" s="6"/>
    </row>
    <row r="40" spans="1:11" x14ac:dyDescent="0.3">
      <c r="A40" s="7" t="s">
        <v>95</v>
      </c>
      <c r="B40" s="8" t="s">
        <v>12</v>
      </c>
      <c r="C40" s="8">
        <v>3</v>
      </c>
      <c r="D40" s="9" t="s">
        <v>41</v>
      </c>
      <c r="E40" s="24" t="s">
        <v>42</v>
      </c>
      <c r="F40" s="40"/>
      <c r="G40" s="37">
        <v>0</v>
      </c>
      <c r="H40" s="38">
        <v>0</v>
      </c>
      <c r="I40" s="39">
        <v>0</v>
      </c>
      <c r="J40" s="37">
        <v>0</v>
      </c>
      <c r="K40" s="37">
        <v>0</v>
      </c>
    </row>
    <row r="41" spans="1:11" x14ac:dyDescent="0.3">
      <c r="A41" s="7" t="s">
        <v>92</v>
      </c>
      <c r="B41" s="8" t="s">
        <v>12</v>
      </c>
      <c r="C41" s="8">
        <v>3</v>
      </c>
      <c r="D41" s="9" t="s">
        <v>41</v>
      </c>
      <c r="E41" s="24" t="s">
        <v>93</v>
      </c>
      <c r="F41" s="40"/>
      <c r="G41" s="37">
        <v>0</v>
      </c>
      <c r="H41" s="38">
        <v>0</v>
      </c>
      <c r="I41" s="39">
        <v>0</v>
      </c>
      <c r="J41" s="37">
        <v>0</v>
      </c>
      <c r="K41" s="37">
        <v>0</v>
      </c>
    </row>
    <row r="42" spans="1:11" x14ac:dyDescent="0.3">
      <c r="A42" s="7" t="s">
        <v>96</v>
      </c>
      <c r="B42" s="8" t="s">
        <v>12</v>
      </c>
      <c r="C42" s="8">
        <v>3</v>
      </c>
      <c r="D42" s="9" t="s">
        <v>94</v>
      </c>
      <c r="E42" s="24" t="s">
        <v>97</v>
      </c>
      <c r="F42" s="40"/>
      <c r="G42" s="37">
        <v>0</v>
      </c>
      <c r="H42" s="38">
        <v>0</v>
      </c>
      <c r="I42" s="39">
        <v>0</v>
      </c>
      <c r="J42" s="37">
        <v>0</v>
      </c>
      <c r="K42" s="37">
        <v>0</v>
      </c>
    </row>
    <row r="43" spans="1:11" x14ac:dyDescent="0.3">
      <c r="A43" s="31" t="s">
        <v>118</v>
      </c>
      <c r="B43" s="11"/>
      <c r="C43" s="11"/>
      <c r="D43" s="12"/>
      <c r="E43" s="25"/>
      <c r="F43" s="13"/>
      <c r="G43" s="4"/>
      <c r="H43" s="5"/>
      <c r="I43" s="14"/>
      <c r="J43" s="6"/>
      <c r="K43" s="6"/>
    </row>
    <row r="44" spans="1:11" x14ac:dyDescent="0.3">
      <c r="A44" s="16" t="s">
        <v>125</v>
      </c>
      <c r="B44" s="8" t="s">
        <v>12</v>
      </c>
      <c r="C44" s="8">
        <v>10</v>
      </c>
      <c r="D44" s="18" t="s">
        <v>121</v>
      </c>
      <c r="E44" s="27" t="s">
        <v>119</v>
      </c>
      <c r="F44" s="40"/>
      <c r="G44" s="37">
        <v>0</v>
      </c>
      <c r="H44" s="38">
        <v>0</v>
      </c>
      <c r="I44" s="39">
        <v>0</v>
      </c>
      <c r="J44" s="37">
        <v>0</v>
      </c>
      <c r="K44" s="37">
        <v>0</v>
      </c>
    </row>
    <row r="45" spans="1:11" x14ac:dyDescent="0.3">
      <c r="A45" s="16" t="s">
        <v>124</v>
      </c>
      <c r="B45" s="8" t="s">
        <v>12</v>
      </c>
      <c r="C45" s="8">
        <v>10</v>
      </c>
      <c r="D45" s="18" t="s">
        <v>121</v>
      </c>
      <c r="E45" s="27" t="s">
        <v>120</v>
      </c>
      <c r="F45" s="40"/>
      <c r="G45" s="37">
        <v>0</v>
      </c>
      <c r="H45" s="38">
        <v>0</v>
      </c>
      <c r="I45" s="39">
        <v>0</v>
      </c>
      <c r="J45" s="37">
        <v>0</v>
      </c>
      <c r="K45" s="37">
        <v>0</v>
      </c>
    </row>
    <row r="46" spans="1:11" x14ac:dyDescent="0.3">
      <c r="A46" s="16" t="s">
        <v>122</v>
      </c>
      <c r="B46" s="8" t="s">
        <v>12</v>
      </c>
      <c r="C46" s="8">
        <v>10</v>
      </c>
      <c r="D46" s="18" t="s">
        <v>121</v>
      </c>
      <c r="E46" s="27" t="s">
        <v>123</v>
      </c>
      <c r="F46" s="40"/>
      <c r="G46" s="37">
        <v>0</v>
      </c>
      <c r="H46" s="38">
        <v>0</v>
      </c>
      <c r="I46" s="39">
        <v>0</v>
      </c>
      <c r="J46" s="37">
        <v>0</v>
      </c>
      <c r="K46" s="37">
        <v>0</v>
      </c>
    </row>
    <row r="47" spans="1:11" x14ac:dyDescent="0.3">
      <c r="A47" s="7" t="s">
        <v>126</v>
      </c>
      <c r="B47" s="8" t="s">
        <v>12</v>
      </c>
      <c r="C47" s="8">
        <v>10</v>
      </c>
      <c r="D47" s="9" t="s">
        <v>127</v>
      </c>
      <c r="E47" s="24">
        <v>502801</v>
      </c>
      <c r="F47" s="40"/>
      <c r="G47" s="37">
        <v>0</v>
      </c>
      <c r="H47" s="38">
        <v>0</v>
      </c>
      <c r="I47" s="39">
        <v>0</v>
      </c>
      <c r="J47" s="37">
        <v>0</v>
      </c>
      <c r="K47" s="37">
        <v>0</v>
      </c>
    </row>
    <row r="48" spans="1:11" x14ac:dyDescent="0.3">
      <c r="A48" s="31" t="s">
        <v>43</v>
      </c>
      <c r="B48" s="11"/>
      <c r="C48" s="11"/>
      <c r="D48" s="12"/>
      <c r="E48" s="25"/>
      <c r="F48" s="13"/>
      <c r="G48" s="4"/>
      <c r="H48" s="5"/>
      <c r="I48" s="14"/>
      <c r="J48" s="6"/>
      <c r="K48" s="6"/>
    </row>
    <row r="49" spans="1:12" x14ac:dyDescent="0.3">
      <c r="A49" s="7" t="s">
        <v>44</v>
      </c>
      <c r="B49" s="8" t="s">
        <v>12</v>
      </c>
      <c r="C49" s="8">
        <v>15</v>
      </c>
      <c r="D49" s="9" t="s">
        <v>19</v>
      </c>
      <c r="E49" s="24" t="s">
        <v>45</v>
      </c>
      <c r="F49" s="40"/>
      <c r="G49" s="37">
        <v>0</v>
      </c>
      <c r="H49" s="38">
        <v>0</v>
      </c>
      <c r="I49" s="39">
        <v>0</v>
      </c>
      <c r="J49" s="37">
        <v>0</v>
      </c>
      <c r="K49" s="37">
        <v>0</v>
      </c>
    </row>
    <row r="50" spans="1:12" x14ac:dyDescent="0.3">
      <c r="A50" s="31" t="s">
        <v>115</v>
      </c>
      <c r="B50" s="11"/>
      <c r="C50" s="11"/>
      <c r="D50" s="12"/>
      <c r="E50" s="25"/>
      <c r="F50" s="13"/>
      <c r="G50" s="4"/>
      <c r="H50" s="5"/>
      <c r="I50" s="14"/>
      <c r="J50" s="6"/>
      <c r="K50" s="6"/>
    </row>
    <row r="51" spans="1:12" x14ac:dyDescent="0.3">
      <c r="A51" s="7" t="s">
        <v>113</v>
      </c>
      <c r="B51" s="8" t="s">
        <v>12</v>
      </c>
      <c r="C51" s="8">
        <v>5</v>
      </c>
      <c r="D51" s="9" t="s">
        <v>104</v>
      </c>
      <c r="E51" s="24" t="s">
        <v>114</v>
      </c>
      <c r="F51" s="40"/>
      <c r="G51" s="37">
        <v>0</v>
      </c>
      <c r="H51" s="38">
        <v>0</v>
      </c>
      <c r="I51" s="39">
        <v>0</v>
      </c>
      <c r="J51" s="37">
        <v>0</v>
      </c>
      <c r="K51" s="37">
        <v>0</v>
      </c>
    </row>
    <row r="52" spans="1:12" x14ac:dyDescent="0.3">
      <c r="A52" s="7" t="s">
        <v>103</v>
      </c>
      <c r="B52" s="8" t="s">
        <v>12</v>
      </c>
      <c r="C52" s="8">
        <v>5</v>
      </c>
      <c r="D52" s="9" t="s">
        <v>104</v>
      </c>
      <c r="E52" s="24" t="s">
        <v>105</v>
      </c>
      <c r="F52" s="40"/>
      <c r="G52" s="37">
        <v>0</v>
      </c>
      <c r="H52" s="38">
        <v>0</v>
      </c>
      <c r="I52" s="39">
        <v>0</v>
      </c>
      <c r="J52" s="37">
        <v>0</v>
      </c>
      <c r="K52" s="37">
        <v>0</v>
      </c>
    </row>
    <row r="53" spans="1:12" x14ac:dyDescent="0.3">
      <c r="A53" s="7" t="s">
        <v>116</v>
      </c>
      <c r="B53" s="8" t="s">
        <v>12</v>
      </c>
      <c r="C53" s="8">
        <v>3</v>
      </c>
      <c r="D53" s="9" t="s">
        <v>117</v>
      </c>
      <c r="E53" s="24">
        <v>1171250909</v>
      </c>
      <c r="F53" s="40"/>
      <c r="G53" s="37">
        <v>0</v>
      </c>
      <c r="H53" s="38">
        <v>0</v>
      </c>
      <c r="I53" s="39">
        <v>0</v>
      </c>
      <c r="J53" s="37">
        <v>0</v>
      </c>
      <c r="K53" s="37">
        <v>0</v>
      </c>
    </row>
    <row r="54" spans="1:12" x14ac:dyDescent="0.3">
      <c r="A54" s="31" t="s">
        <v>46</v>
      </c>
      <c r="B54" s="11"/>
      <c r="C54" s="11"/>
      <c r="D54" s="12"/>
      <c r="E54" s="25"/>
      <c r="F54" s="13"/>
      <c r="G54" s="4"/>
      <c r="H54" s="5"/>
      <c r="I54" s="14"/>
      <c r="J54" s="6"/>
      <c r="K54" s="6"/>
    </row>
    <row r="55" spans="1:12" x14ac:dyDescent="0.3">
      <c r="A55" s="7" t="s">
        <v>106</v>
      </c>
      <c r="B55" s="8" t="s">
        <v>12</v>
      </c>
      <c r="C55" s="8">
        <v>2</v>
      </c>
      <c r="D55" s="18" t="s">
        <v>47</v>
      </c>
      <c r="E55" s="24" t="s">
        <v>111</v>
      </c>
      <c r="F55" s="40"/>
      <c r="G55" s="37">
        <v>0</v>
      </c>
      <c r="H55" s="38">
        <v>0</v>
      </c>
      <c r="I55" s="39">
        <v>0</v>
      </c>
      <c r="J55" s="37">
        <v>0</v>
      </c>
      <c r="K55" s="37">
        <v>0</v>
      </c>
      <c r="L55" s="41"/>
    </row>
    <row r="56" spans="1:12" x14ac:dyDescent="0.3">
      <c r="A56" s="7" t="s">
        <v>107</v>
      </c>
      <c r="B56" s="8" t="s">
        <v>12</v>
      </c>
      <c r="C56" s="8">
        <v>2</v>
      </c>
      <c r="D56" s="9" t="s">
        <v>47</v>
      </c>
      <c r="E56" s="24" t="s">
        <v>110</v>
      </c>
      <c r="F56" s="40"/>
      <c r="G56" s="37">
        <v>0</v>
      </c>
      <c r="H56" s="38">
        <v>0</v>
      </c>
      <c r="I56" s="39">
        <v>0</v>
      </c>
      <c r="J56" s="37">
        <v>0</v>
      </c>
      <c r="K56" s="37">
        <v>0</v>
      </c>
      <c r="L56" s="41"/>
    </row>
    <row r="57" spans="1:12" x14ac:dyDescent="0.3">
      <c r="A57" s="7" t="s">
        <v>108</v>
      </c>
      <c r="B57" s="8" t="s">
        <v>12</v>
      </c>
      <c r="C57" s="8">
        <v>40</v>
      </c>
      <c r="D57" s="9" t="s">
        <v>47</v>
      </c>
      <c r="E57" s="24" t="s">
        <v>48</v>
      </c>
      <c r="F57" s="40"/>
      <c r="G57" s="37">
        <v>0</v>
      </c>
      <c r="H57" s="38">
        <v>0</v>
      </c>
      <c r="I57" s="39">
        <v>0</v>
      </c>
      <c r="J57" s="37">
        <v>0</v>
      </c>
      <c r="K57" s="37">
        <v>0</v>
      </c>
    </row>
    <row r="58" spans="1:12" x14ac:dyDescent="0.3">
      <c r="A58" s="7" t="s">
        <v>109</v>
      </c>
      <c r="B58" s="8" t="s">
        <v>12</v>
      </c>
      <c r="C58" s="8">
        <v>2</v>
      </c>
      <c r="D58" s="9" t="s">
        <v>47</v>
      </c>
      <c r="E58" s="24" t="s">
        <v>99</v>
      </c>
      <c r="F58" s="40"/>
      <c r="G58" s="37">
        <v>0</v>
      </c>
      <c r="H58" s="38">
        <v>0</v>
      </c>
      <c r="I58" s="39">
        <v>0</v>
      </c>
      <c r="J58" s="37">
        <v>0</v>
      </c>
      <c r="K58" s="37">
        <v>0</v>
      </c>
    </row>
    <row r="59" spans="1:12" x14ac:dyDescent="0.3">
      <c r="A59" s="7" t="s">
        <v>112</v>
      </c>
      <c r="B59" s="8" t="s">
        <v>12</v>
      </c>
      <c r="C59" s="8">
        <v>1</v>
      </c>
      <c r="D59" s="9" t="s">
        <v>19</v>
      </c>
      <c r="E59" s="24" t="s">
        <v>49</v>
      </c>
      <c r="F59" s="40"/>
      <c r="G59" s="37">
        <v>0</v>
      </c>
      <c r="H59" s="38">
        <v>0</v>
      </c>
      <c r="I59" s="39">
        <v>0</v>
      </c>
      <c r="J59" s="37">
        <v>0</v>
      </c>
      <c r="K59" s="37">
        <v>0</v>
      </c>
    </row>
    <row r="60" spans="1:12" x14ac:dyDescent="0.3">
      <c r="A60" s="31" t="s">
        <v>128</v>
      </c>
      <c r="B60" s="11"/>
      <c r="C60" s="11"/>
      <c r="D60" s="12"/>
      <c r="E60" s="25"/>
      <c r="F60" s="13"/>
      <c r="G60" s="4"/>
      <c r="H60" s="5"/>
      <c r="I60" s="14"/>
      <c r="J60" s="6"/>
      <c r="K60" s="6"/>
    </row>
    <row r="61" spans="1:12" x14ac:dyDescent="0.3">
      <c r="A61" s="7" t="s">
        <v>100</v>
      </c>
      <c r="B61" s="8" t="s">
        <v>12</v>
      </c>
      <c r="C61" s="8">
        <v>5</v>
      </c>
      <c r="D61" s="9" t="s">
        <v>129</v>
      </c>
      <c r="E61" s="24" t="s">
        <v>130</v>
      </c>
      <c r="F61" s="40"/>
      <c r="G61" s="37">
        <v>0</v>
      </c>
      <c r="H61" s="38">
        <v>0</v>
      </c>
      <c r="I61" s="39">
        <v>0</v>
      </c>
      <c r="J61" s="37">
        <v>0</v>
      </c>
      <c r="K61" s="37">
        <v>0</v>
      </c>
    </row>
    <row r="62" spans="1:12" x14ac:dyDescent="0.3">
      <c r="A62" s="7" t="s">
        <v>132</v>
      </c>
      <c r="B62" s="8" t="s">
        <v>12</v>
      </c>
      <c r="C62" s="8">
        <v>5</v>
      </c>
      <c r="D62" s="9" t="s">
        <v>129</v>
      </c>
      <c r="E62" s="24" t="s">
        <v>131</v>
      </c>
      <c r="F62" s="40"/>
      <c r="G62" s="37">
        <v>0</v>
      </c>
      <c r="H62" s="38">
        <v>0</v>
      </c>
      <c r="I62" s="39">
        <v>0</v>
      </c>
      <c r="J62" s="37">
        <v>0</v>
      </c>
      <c r="K62" s="37">
        <v>0</v>
      </c>
    </row>
    <row r="63" spans="1:12" x14ac:dyDescent="0.3">
      <c r="A63" s="7" t="s">
        <v>133</v>
      </c>
      <c r="B63" s="8" t="s">
        <v>12</v>
      </c>
      <c r="C63" s="8">
        <v>5</v>
      </c>
      <c r="D63" s="9" t="s">
        <v>134</v>
      </c>
      <c r="E63" s="24" t="s">
        <v>135</v>
      </c>
      <c r="F63" s="40"/>
      <c r="G63" s="37">
        <v>0</v>
      </c>
      <c r="H63" s="38">
        <v>0</v>
      </c>
      <c r="I63" s="39">
        <v>0</v>
      </c>
      <c r="J63" s="37">
        <v>0</v>
      </c>
      <c r="K63" s="37">
        <v>0</v>
      </c>
    </row>
    <row r="64" spans="1:12" x14ac:dyDescent="0.3">
      <c r="A64" s="7" t="s">
        <v>136</v>
      </c>
      <c r="B64" s="8" t="s">
        <v>12</v>
      </c>
      <c r="C64" s="8">
        <v>5</v>
      </c>
      <c r="D64" s="9" t="s">
        <v>137</v>
      </c>
      <c r="E64" s="24"/>
      <c r="F64" s="40"/>
      <c r="G64" s="37">
        <v>0</v>
      </c>
      <c r="H64" s="38">
        <v>0</v>
      </c>
      <c r="I64" s="39">
        <v>0</v>
      </c>
      <c r="J64" s="37">
        <v>0</v>
      </c>
      <c r="K64" s="37">
        <v>0</v>
      </c>
    </row>
    <row r="65" spans="1:12" x14ac:dyDescent="0.3">
      <c r="A65" s="31" t="s">
        <v>90</v>
      </c>
      <c r="B65" s="11"/>
      <c r="C65" s="11"/>
      <c r="D65" s="12"/>
      <c r="E65" s="25"/>
      <c r="F65" s="13"/>
      <c r="G65" s="4"/>
      <c r="H65" s="5"/>
      <c r="I65" s="14"/>
      <c r="J65" s="6"/>
      <c r="K65" s="6"/>
    </row>
    <row r="66" spans="1:12" x14ac:dyDescent="0.3">
      <c r="A66" s="16" t="s">
        <v>138</v>
      </c>
      <c r="B66" s="17" t="s">
        <v>12</v>
      </c>
      <c r="C66" s="17">
        <v>3</v>
      </c>
      <c r="D66" s="18" t="s">
        <v>13</v>
      </c>
      <c r="E66" s="27">
        <v>423716</v>
      </c>
      <c r="F66" s="40"/>
      <c r="G66" s="37">
        <v>0</v>
      </c>
      <c r="H66" s="38">
        <v>0</v>
      </c>
      <c r="I66" s="39">
        <v>0</v>
      </c>
      <c r="J66" s="37">
        <v>0</v>
      </c>
      <c r="K66" s="37">
        <v>0</v>
      </c>
    </row>
    <row r="67" spans="1:12" x14ac:dyDescent="0.3">
      <c r="A67" s="16" t="s">
        <v>139</v>
      </c>
      <c r="B67" s="17" t="s">
        <v>12</v>
      </c>
      <c r="C67" s="17">
        <v>3</v>
      </c>
      <c r="D67" s="18" t="s">
        <v>129</v>
      </c>
      <c r="E67" s="27"/>
      <c r="F67" s="40"/>
      <c r="G67" s="37">
        <v>0</v>
      </c>
      <c r="H67" s="38">
        <v>0</v>
      </c>
      <c r="I67" s="39">
        <v>0</v>
      </c>
      <c r="J67" s="37">
        <v>0</v>
      </c>
      <c r="K67" s="37">
        <v>0</v>
      </c>
    </row>
    <row r="68" spans="1:12" x14ac:dyDescent="0.3">
      <c r="A68" s="16" t="s">
        <v>146</v>
      </c>
      <c r="B68" s="8" t="s">
        <v>12</v>
      </c>
      <c r="C68" s="8">
        <v>3</v>
      </c>
      <c r="D68" s="18" t="s">
        <v>102</v>
      </c>
      <c r="E68" s="27" t="s">
        <v>147</v>
      </c>
      <c r="F68" s="40"/>
      <c r="G68" s="37">
        <v>0</v>
      </c>
      <c r="H68" s="38">
        <v>0</v>
      </c>
      <c r="I68" s="39">
        <v>0</v>
      </c>
      <c r="J68" s="37">
        <v>0</v>
      </c>
      <c r="K68" s="37">
        <v>0</v>
      </c>
    </row>
    <row r="69" spans="1:12" x14ac:dyDescent="0.3">
      <c r="A69" s="31" t="s">
        <v>50</v>
      </c>
      <c r="B69" s="11"/>
      <c r="C69" s="11"/>
      <c r="D69" s="12"/>
      <c r="E69" s="25"/>
      <c r="F69" s="13"/>
      <c r="G69" s="4"/>
      <c r="H69" s="5"/>
      <c r="I69" s="14"/>
      <c r="J69" s="6"/>
      <c r="K69" s="6"/>
    </row>
    <row r="70" spans="1:12" x14ac:dyDescent="0.3">
      <c r="A70" s="7" t="s">
        <v>51</v>
      </c>
      <c r="B70" s="8" t="s">
        <v>12</v>
      </c>
      <c r="C70" s="8">
        <v>10</v>
      </c>
      <c r="D70" s="9" t="s">
        <v>52</v>
      </c>
      <c r="E70" s="24" t="s">
        <v>53</v>
      </c>
      <c r="F70" s="40"/>
      <c r="G70" s="37">
        <v>0</v>
      </c>
      <c r="H70" s="38">
        <v>0</v>
      </c>
      <c r="I70" s="39">
        <v>0</v>
      </c>
      <c r="J70" s="37">
        <v>0</v>
      </c>
      <c r="K70" s="37">
        <v>0</v>
      </c>
    </row>
    <row r="71" spans="1:12" x14ac:dyDescent="0.3">
      <c r="A71" s="19" t="s">
        <v>54</v>
      </c>
      <c r="B71" s="20" t="s">
        <v>12</v>
      </c>
      <c r="C71" s="20">
        <v>10</v>
      </c>
      <c r="D71" s="21" t="s">
        <v>52</v>
      </c>
      <c r="E71" s="28" t="s">
        <v>55</v>
      </c>
      <c r="F71" s="40"/>
      <c r="G71" s="37">
        <v>0</v>
      </c>
      <c r="H71" s="38">
        <v>0</v>
      </c>
      <c r="I71" s="39">
        <v>0</v>
      </c>
      <c r="J71" s="37">
        <v>0</v>
      </c>
      <c r="K71" s="37">
        <v>0</v>
      </c>
      <c r="L71" s="30"/>
    </row>
    <row r="72" spans="1:12" x14ac:dyDescent="0.3">
      <c r="A72" s="19" t="s">
        <v>101</v>
      </c>
      <c r="B72" s="20" t="s">
        <v>12</v>
      </c>
      <c r="C72" s="20">
        <v>10</v>
      </c>
      <c r="D72" s="9" t="s">
        <v>19</v>
      </c>
      <c r="E72" s="26" t="s">
        <v>76</v>
      </c>
      <c r="F72" s="40"/>
      <c r="G72" s="37">
        <v>0</v>
      </c>
      <c r="H72" s="38">
        <v>0</v>
      </c>
      <c r="I72" s="39">
        <v>0</v>
      </c>
      <c r="J72" s="37">
        <v>0</v>
      </c>
      <c r="K72" s="37">
        <v>0</v>
      </c>
      <c r="L72" s="30"/>
    </row>
    <row r="73" spans="1:12" x14ac:dyDescent="0.3">
      <c r="A73" s="44" t="s">
        <v>56</v>
      </c>
      <c r="B73" s="45"/>
      <c r="C73" s="45"/>
      <c r="D73" s="45"/>
      <c r="E73" s="45"/>
      <c r="F73" s="45"/>
      <c r="G73" s="45"/>
      <c r="H73" s="46">
        <f>SUBTOTAL(9, K3:K71)</f>
        <v>0</v>
      </c>
      <c r="I73" s="46"/>
      <c r="J73" s="47"/>
      <c r="K73" s="47"/>
    </row>
    <row r="74" spans="1:12" x14ac:dyDescent="0.3">
      <c r="A74" s="44" t="s">
        <v>57</v>
      </c>
      <c r="B74" s="45"/>
      <c r="C74" s="45"/>
      <c r="D74" s="45"/>
      <c r="E74" s="45"/>
      <c r="F74" s="45"/>
      <c r="G74" s="45"/>
      <c r="H74" s="46">
        <f>H73*0.2</f>
        <v>0</v>
      </c>
      <c r="I74" s="46"/>
      <c r="J74" s="47"/>
      <c r="K74" s="47"/>
    </row>
    <row r="75" spans="1:12" x14ac:dyDescent="0.3">
      <c r="A75" s="44" t="s">
        <v>58</v>
      </c>
      <c r="B75" s="45"/>
      <c r="C75" s="45"/>
      <c r="D75" s="45"/>
      <c r="E75" s="45"/>
      <c r="F75" s="45"/>
      <c r="G75" s="45"/>
      <c r="H75" s="46">
        <f>H73+H74</f>
        <v>0</v>
      </c>
      <c r="I75" s="46"/>
      <c r="J75" s="47"/>
      <c r="K75" s="47"/>
    </row>
  </sheetData>
  <protectedRanges>
    <protectedRange sqref="J2:K2" name="Plage2"/>
    <protectedRange sqref="A2:F2 A73:F75" name="Plage1"/>
    <protectedRange sqref="J11:K11 J3:K3" name="Plage2_11"/>
    <protectedRange sqref="B11:F11 B3:F3" name="Plage1_4"/>
    <protectedRange sqref="J20:K20 J39:K39 J48:K48 J54:K54 J65:K65 J50:K50 J43:K43 J60:K60 J69:K69" name="Plage2_1_1"/>
    <protectedRange sqref="E23 D20:E22 B4:F10 B39:E42 F20:F42 B43:F72 B20:C38 D24:E38 B12:F19" name="Plage1_1_9"/>
  </protectedRanges>
  <mergeCells count="7">
    <mergeCell ref="A75:G75"/>
    <mergeCell ref="H75:K75"/>
    <mergeCell ref="A1:K1"/>
    <mergeCell ref="A73:G73"/>
    <mergeCell ref="H73:K73"/>
    <mergeCell ref="A74:G74"/>
    <mergeCell ref="H74:K74"/>
  </mergeCells>
  <pageMargins left="0.7" right="0.7" top="0.75" bottom="0.75" header="0.3" footer="0.3"/>
  <pageSetup paperSize="9" scale="7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2</vt:i4>
      </vt:variant>
    </vt:vector>
  </HeadingPairs>
  <TitlesOfParts>
    <vt:vector size="4" baseType="lpstr">
      <vt:lpstr>BPU LOT 3</vt:lpstr>
      <vt:lpstr>DQE LOT 3</vt:lpstr>
      <vt:lpstr>'BPU LOT 3'!Zone_d_impression</vt:lpstr>
      <vt:lpstr>'DQE LOT 3'!Zone_d_impression</vt:lpstr>
    </vt:vector>
  </TitlesOfParts>
  <Company>Assemblée nationale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Rodolphe Taupin</dc:creator>
  <cp:lastModifiedBy>Olivier Chigot</cp:lastModifiedBy>
  <cp:lastPrinted>2025-07-30T14:11:56Z</cp:lastPrinted>
  <dcterms:created xsi:type="dcterms:W3CDTF">2025-07-30T14:07:15Z</dcterms:created>
  <dcterms:modified xsi:type="dcterms:W3CDTF">2025-11-03T17:33:50Z</dcterms:modified>
</cp:coreProperties>
</file>